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10320" windowHeight="3675" activeTab="3"/>
  </bookViews>
  <sheets>
    <sheet name="1" sheetId="63" r:id="rId1"/>
    <sheet name="5" sheetId="64" r:id="rId2"/>
    <sheet name="9" sheetId="59" r:id="rId3"/>
    <sheet name="11" sheetId="60" r:id="rId4"/>
    <sheet name="13" sheetId="62" r:id="rId5"/>
  </sheets>
  <definedNames>
    <definedName name="_xlnm._FilterDatabase" localSheetId="3" hidden="1">'11'!$A$17:$AG$684</definedName>
    <definedName name="_xlnm.Print_Titles" localSheetId="3">'11'!$17:$17</definedName>
    <definedName name="_xlnm.Print_Titles" localSheetId="4">'13'!$20:$20</definedName>
    <definedName name="_xlnm.Print_Titles" localSheetId="2">'9'!$18:$18</definedName>
    <definedName name="_xlnm.Print_Area" localSheetId="0">'1'!$A$1:$E$26</definedName>
    <definedName name="_xlnm.Print_Area" localSheetId="3">'11'!$A$1:$AA$681</definedName>
    <definedName name="_xlnm.Print_Area" localSheetId="4">'13'!$A$1:$O$268</definedName>
    <definedName name="_xlnm.Print_Area" localSheetId="1">'5'!$A$1:$E$97</definedName>
    <definedName name="_xlnm.Print_Area" localSheetId="2">'9'!$A$1:$AC$653</definedName>
  </definedNames>
  <calcPr calcId="145621"/>
</workbook>
</file>

<file path=xl/calcChain.xml><?xml version="1.0" encoding="utf-8"?>
<calcChain xmlns="http://schemas.openxmlformats.org/spreadsheetml/2006/main">
  <c r="N98" i="62" l="1"/>
  <c r="M90" i="62"/>
  <c r="M96" i="62"/>
  <c r="M102" i="62"/>
  <c r="M103" i="62"/>
  <c r="M104" i="62"/>
  <c r="N104" i="62"/>
  <c r="M101" i="62"/>
  <c r="I102" i="62"/>
  <c r="J102" i="62"/>
  <c r="I103" i="62"/>
  <c r="J103" i="62"/>
  <c r="I104" i="62"/>
  <c r="J104" i="62"/>
  <c r="J101" i="62"/>
  <c r="I101" i="62"/>
  <c r="G102" i="62"/>
  <c r="H102" i="62"/>
  <c r="G103" i="62"/>
  <c r="H103" i="62"/>
  <c r="G104" i="62"/>
  <c r="H104" i="62"/>
  <c r="H101" i="62"/>
  <c r="G101" i="62"/>
  <c r="B104" i="62"/>
  <c r="B102" i="62"/>
  <c r="B103" i="62"/>
  <c r="B101" i="62"/>
  <c r="M72" i="62"/>
  <c r="M73" i="62"/>
  <c r="M74" i="62"/>
  <c r="N74" i="62"/>
  <c r="M71" i="62"/>
  <c r="I72" i="62"/>
  <c r="J72" i="62"/>
  <c r="I73" i="62"/>
  <c r="J73" i="62"/>
  <c r="I74" i="62"/>
  <c r="J74" i="62"/>
  <c r="J71" i="62"/>
  <c r="I71" i="62"/>
  <c r="G72" i="62"/>
  <c r="H72" i="62"/>
  <c r="G73" i="62"/>
  <c r="H73" i="62"/>
  <c r="G74" i="62"/>
  <c r="H74" i="62"/>
  <c r="H71" i="62"/>
  <c r="G71" i="62"/>
  <c r="B72" i="62"/>
  <c r="B73" i="62"/>
  <c r="B74" i="62"/>
  <c r="B71" i="62"/>
  <c r="M79" i="62"/>
  <c r="N79" i="62"/>
  <c r="I76" i="62"/>
  <c r="J76" i="62"/>
  <c r="I77" i="62"/>
  <c r="J77" i="62"/>
  <c r="I78" i="62"/>
  <c r="J78" i="62"/>
  <c r="I79" i="62"/>
  <c r="J79" i="62"/>
  <c r="J75" i="62"/>
  <c r="I75" i="62"/>
  <c r="L75" i="62"/>
  <c r="G76" i="62"/>
  <c r="H76" i="62"/>
  <c r="G77" i="62"/>
  <c r="H77" i="62"/>
  <c r="G78" i="62"/>
  <c r="H78" i="62"/>
  <c r="G79" i="62"/>
  <c r="H79" i="62"/>
  <c r="H75" i="62"/>
  <c r="G75" i="62"/>
  <c r="B78" i="62"/>
  <c r="B79" i="62"/>
  <c r="B76" i="62"/>
  <c r="B77" i="62"/>
  <c r="B75" i="62"/>
  <c r="M65" i="62"/>
  <c r="M66" i="62"/>
  <c r="M67" i="62"/>
  <c r="N67" i="62"/>
  <c r="M68" i="62"/>
  <c r="M69" i="62"/>
  <c r="M70" i="62"/>
  <c r="N70" i="62"/>
  <c r="M64" i="62"/>
  <c r="I65" i="62"/>
  <c r="J65" i="62"/>
  <c r="I66" i="62"/>
  <c r="J66" i="62"/>
  <c r="I67" i="62"/>
  <c r="J67" i="62"/>
  <c r="I68" i="62"/>
  <c r="J68" i="62"/>
  <c r="I69" i="62"/>
  <c r="J69" i="62"/>
  <c r="I70" i="62"/>
  <c r="J70" i="62"/>
  <c r="J64" i="62"/>
  <c r="I64" i="62"/>
  <c r="B70" i="62"/>
  <c r="G69" i="62"/>
  <c r="H69" i="62"/>
  <c r="G70" i="62"/>
  <c r="H70" i="62"/>
  <c r="B68" i="62"/>
  <c r="B69" i="62"/>
  <c r="G65" i="62"/>
  <c r="H65" i="62"/>
  <c r="G66" i="62"/>
  <c r="H66" i="62"/>
  <c r="G67" i="62"/>
  <c r="H67" i="62"/>
  <c r="G68" i="62"/>
  <c r="H68" i="62"/>
  <c r="H64" i="62"/>
  <c r="G64" i="62"/>
  <c r="B65" i="62"/>
  <c r="B66" i="62"/>
  <c r="B67" i="62"/>
  <c r="B64" i="62"/>
  <c r="N63" i="62"/>
  <c r="W558" i="60"/>
  <c r="V512" i="60" l="1"/>
  <c r="V509" i="60"/>
  <c r="W510" i="60"/>
  <c r="O67" i="62" s="1"/>
  <c r="W513" i="60"/>
  <c r="O70" i="62" s="1"/>
  <c r="V532" i="60"/>
  <c r="W533" i="60"/>
  <c r="O74" i="62" s="1"/>
  <c r="W587" i="60"/>
  <c r="O104" i="62" s="1"/>
  <c r="W581" i="60"/>
  <c r="V586" i="60"/>
  <c r="V585" i="60" l="1"/>
  <c r="N103" i="62"/>
  <c r="V531" i="60"/>
  <c r="N72" i="62" s="1"/>
  <c r="N73" i="62"/>
  <c r="V511" i="60"/>
  <c r="N68" i="62" s="1"/>
  <c r="N69" i="62"/>
  <c r="V508" i="60"/>
  <c r="N65" i="62" s="1"/>
  <c r="N66" i="62"/>
  <c r="W585" i="60"/>
  <c r="O102" i="62" s="1"/>
  <c r="W586" i="60"/>
  <c r="V507" i="60"/>
  <c r="W511" i="60"/>
  <c r="O68" i="62" s="1"/>
  <c r="W512" i="60"/>
  <c r="O69" i="62" s="1"/>
  <c r="W508" i="60"/>
  <c r="O65" i="62" s="1"/>
  <c r="W509" i="60"/>
  <c r="O66" i="62" s="1"/>
  <c r="V530" i="60"/>
  <c r="W531" i="60"/>
  <c r="O72" i="62" s="1"/>
  <c r="W532" i="60"/>
  <c r="O73" i="62" s="1"/>
  <c r="F44" i="64"/>
  <c r="M284" i="59"/>
  <c r="N284" i="59"/>
  <c r="O284" i="59"/>
  <c r="P284" i="59"/>
  <c r="Q284" i="59"/>
  <c r="R284" i="59"/>
  <c r="S284" i="59"/>
  <c r="M285" i="59"/>
  <c r="N285" i="59"/>
  <c r="O285" i="59"/>
  <c r="P285" i="59"/>
  <c r="Q285" i="59"/>
  <c r="R285" i="59"/>
  <c r="S285" i="59"/>
  <c r="T285" i="59"/>
  <c r="M286" i="59"/>
  <c r="N286" i="59"/>
  <c r="O286" i="59"/>
  <c r="P286" i="59"/>
  <c r="Q286" i="59"/>
  <c r="R286" i="59"/>
  <c r="S286" i="59"/>
  <c r="T286" i="59"/>
  <c r="U286" i="59"/>
  <c r="M287" i="59"/>
  <c r="N287" i="59"/>
  <c r="O287" i="59"/>
  <c r="P287" i="59"/>
  <c r="Q287" i="59"/>
  <c r="R287" i="59"/>
  <c r="S287" i="59"/>
  <c r="T287" i="59"/>
  <c r="U287" i="59"/>
  <c r="M288" i="59"/>
  <c r="N288" i="59"/>
  <c r="O288" i="59"/>
  <c r="P288" i="59"/>
  <c r="Q288" i="59"/>
  <c r="R288" i="59"/>
  <c r="S288" i="59"/>
  <c r="T288" i="59"/>
  <c r="U288" i="59"/>
  <c r="N283" i="59"/>
  <c r="O283" i="59"/>
  <c r="P283" i="59"/>
  <c r="Q283" i="59"/>
  <c r="R283" i="59"/>
  <c r="S283" i="59"/>
  <c r="M283" i="59"/>
  <c r="B284" i="59"/>
  <c r="B285" i="59"/>
  <c r="B286" i="59"/>
  <c r="B287" i="59"/>
  <c r="B288" i="59"/>
  <c r="B283" i="59"/>
  <c r="M269" i="59"/>
  <c r="N269" i="59"/>
  <c r="O269" i="59"/>
  <c r="P269" i="59"/>
  <c r="Q269" i="59"/>
  <c r="R269" i="59"/>
  <c r="S269" i="59"/>
  <c r="T269" i="59"/>
  <c r="U269" i="59"/>
  <c r="M267" i="59"/>
  <c r="N267" i="59"/>
  <c r="O267" i="59"/>
  <c r="P267" i="59"/>
  <c r="Q267" i="59"/>
  <c r="R267" i="59"/>
  <c r="S267" i="59"/>
  <c r="T267" i="59"/>
  <c r="M268" i="59"/>
  <c r="N268" i="59"/>
  <c r="O268" i="59"/>
  <c r="P268" i="59"/>
  <c r="Q268" i="59"/>
  <c r="R268" i="59"/>
  <c r="S268" i="59"/>
  <c r="T268" i="59"/>
  <c r="U268" i="59"/>
  <c r="M266" i="59"/>
  <c r="N266" i="59"/>
  <c r="O266" i="59"/>
  <c r="P266" i="59"/>
  <c r="Q266" i="59"/>
  <c r="R266" i="59"/>
  <c r="S266" i="59"/>
  <c r="T266" i="59"/>
  <c r="U266" i="59"/>
  <c r="M262" i="59"/>
  <c r="N262" i="59"/>
  <c r="O262" i="59"/>
  <c r="P262" i="59"/>
  <c r="Q262" i="59"/>
  <c r="R262" i="59"/>
  <c r="S262" i="59"/>
  <c r="M263" i="59"/>
  <c r="N263" i="59"/>
  <c r="O263" i="59"/>
  <c r="P263" i="59"/>
  <c r="Q263" i="59"/>
  <c r="R263" i="59"/>
  <c r="S263" i="59"/>
  <c r="M264" i="59"/>
  <c r="N264" i="59"/>
  <c r="O264" i="59"/>
  <c r="P264" i="59"/>
  <c r="Q264" i="59"/>
  <c r="R264" i="59"/>
  <c r="S264" i="59"/>
  <c r="T264" i="59"/>
  <c r="U264" i="59"/>
  <c r="M265" i="59"/>
  <c r="N265" i="59"/>
  <c r="O265" i="59"/>
  <c r="P265" i="59"/>
  <c r="Q265" i="59"/>
  <c r="R265" i="59"/>
  <c r="S265" i="59"/>
  <c r="T265" i="59"/>
  <c r="N261" i="59"/>
  <c r="O261" i="59"/>
  <c r="P261" i="59"/>
  <c r="Q261" i="59"/>
  <c r="R261" i="59"/>
  <c r="S261" i="59"/>
  <c r="M261" i="59"/>
  <c r="B262" i="59"/>
  <c r="B263" i="59"/>
  <c r="B264" i="59"/>
  <c r="B265" i="59"/>
  <c r="B266" i="59"/>
  <c r="B267" i="59"/>
  <c r="B261" i="59"/>
  <c r="M549" i="59"/>
  <c r="N549" i="59"/>
  <c r="O549" i="59"/>
  <c r="P549" i="59"/>
  <c r="Q549" i="59"/>
  <c r="R549" i="59"/>
  <c r="S549" i="59"/>
  <c r="M550" i="59"/>
  <c r="N550" i="59"/>
  <c r="O550" i="59"/>
  <c r="P550" i="59"/>
  <c r="Q550" i="59"/>
  <c r="R550" i="59"/>
  <c r="S550" i="59"/>
  <c r="M551" i="59"/>
  <c r="N551" i="59"/>
  <c r="O551" i="59"/>
  <c r="P551" i="59"/>
  <c r="Q551" i="59"/>
  <c r="R551" i="59"/>
  <c r="S551" i="59"/>
  <c r="T551" i="59"/>
  <c r="U551" i="59"/>
  <c r="M552" i="59"/>
  <c r="N552" i="59"/>
  <c r="O552" i="59"/>
  <c r="P552" i="59"/>
  <c r="Q552" i="59"/>
  <c r="R552" i="59"/>
  <c r="S552" i="59"/>
  <c r="T552" i="59"/>
  <c r="M553" i="59"/>
  <c r="N553" i="59"/>
  <c r="O553" i="59"/>
  <c r="P553" i="59"/>
  <c r="Q553" i="59"/>
  <c r="R553" i="59"/>
  <c r="S553" i="59"/>
  <c r="T553" i="59"/>
  <c r="U553" i="59"/>
  <c r="N548" i="59"/>
  <c r="O548" i="59"/>
  <c r="P548" i="59"/>
  <c r="Q548" i="59"/>
  <c r="R548" i="59"/>
  <c r="S548" i="59"/>
  <c r="M548" i="59"/>
  <c r="B552" i="59"/>
  <c r="B553" i="59"/>
  <c r="B550" i="59"/>
  <c r="B551" i="59"/>
  <c r="B549" i="59"/>
  <c r="B548" i="59"/>
  <c r="V587" i="60"/>
  <c r="V608" i="60"/>
  <c r="V527" i="60"/>
  <c r="V520" i="60"/>
  <c r="E49" i="64"/>
  <c r="D49" i="64"/>
  <c r="E69" i="64"/>
  <c r="E67" i="64"/>
  <c r="E68" i="64"/>
  <c r="U552" i="59" l="1"/>
  <c r="O103" i="62"/>
  <c r="V584" i="60"/>
  <c r="N102" i="62"/>
  <c r="W530" i="60"/>
  <c r="O71" i="62" s="1"/>
  <c r="N71" i="62"/>
  <c r="V506" i="60"/>
  <c r="V505" i="60" s="1"/>
  <c r="N64" i="62"/>
  <c r="V529" i="60"/>
  <c r="U265" i="59"/>
  <c r="T262" i="59"/>
  <c r="U267" i="59"/>
  <c r="W506" i="60"/>
  <c r="W505" i="60"/>
  <c r="T261" i="59"/>
  <c r="T263" i="59"/>
  <c r="W507" i="60"/>
  <c r="O64" i="62" s="1"/>
  <c r="V59" i="60"/>
  <c r="V47" i="60"/>
  <c r="V249" i="60"/>
  <c r="U285" i="59" l="1"/>
  <c r="V583" i="60"/>
  <c r="N101" i="62"/>
  <c r="W584" i="60"/>
  <c r="T550" i="59"/>
  <c r="V528" i="60"/>
  <c r="W529" i="60"/>
  <c r="T284" i="59"/>
  <c r="U263" i="59"/>
  <c r="U262" i="59"/>
  <c r="U261" i="59"/>
  <c r="V193" i="60"/>
  <c r="V188" i="60"/>
  <c r="N116" i="62"/>
  <c r="V224" i="60"/>
  <c r="V233" i="60"/>
  <c r="V268" i="60"/>
  <c r="E96" i="64"/>
  <c r="E95" i="64"/>
  <c r="D94" i="64"/>
  <c r="C94" i="64"/>
  <c r="E94" i="64" s="1"/>
  <c r="E93" i="64"/>
  <c r="E92" i="64"/>
  <c r="E91" i="64"/>
  <c r="E90" i="64"/>
  <c r="E89" i="64"/>
  <c r="E88" i="64"/>
  <c r="E87" i="64"/>
  <c r="E86" i="64"/>
  <c r="E85" i="64"/>
  <c r="E84" i="64"/>
  <c r="E83" i="64"/>
  <c r="E82" i="64"/>
  <c r="E81" i="64"/>
  <c r="E80" i="64"/>
  <c r="E79" i="64"/>
  <c r="E78" i="64"/>
  <c r="E77" i="64"/>
  <c r="E76" i="64"/>
  <c r="E75" i="64"/>
  <c r="E74" i="64"/>
  <c r="E73" i="64"/>
  <c r="C72" i="64"/>
  <c r="E72" i="64" s="1"/>
  <c r="E71" i="64"/>
  <c r="D70" i="64"/>
  <c r="E66" i="64"/>
  <c r="E65" i="64"/>
  <c r="E64" i="64"/>
  <c r="E63" i="64"/>
  <c r="E62" i="64"/>
  <c r="E61" i="64"/>
  <c r="E60" i="64"/>
  <c r="E59" i="64"/>
  <c r="E58" i="64"/>
  <c r="E57" i="64"/>
  <c r="E56" i="64"/>
  <c r="E55" i="64"/>
  <c r="E54" i="64"/>
  <c r="E53" i="64"/>
  <c r="E52" i="64"/>
  <c r="E51" i="64"/>
  <c r="E50" i="64"/>
  <c r="C49" i="64"/>
  <c r="E48" i="64"/>
  <c r="E47" i="64"/>
  <c r="D46" i="64"/>
  <c r="C46" i="64"/>
  <c r="D45" i="64"/>
  <c r="D44" i="64" s="1"/>
  <c r="E43" i="64"/>
  <c r="D42" i="64"/>
  <c r="C42" i="64"/>
  <c r="E42" i="64" s="1"/>
  <c r="E41" i="64"/>
  <c r="E40" i="64"/>
  <c r="D39" i="64"/>
  <c r="C39" i="64"/>
  <c r="E39" i="64" s="1"/>
  <c r="E38" i="64"/>
  <c r="E37" i="64"/>
  <c r="D36" i="64"/>
  <c r="C36" i="64"/>
  <c r="E36" i="64" s="1"/>
  <c r="E35" i="64"/>
  <c r="E34" i="64"/>
  <c r="D33" i="64"/>
  <c r="D13" i="64" s="1"/>
  <c r="C33" i="64"/>
  <c r="E33" i="64" s="1"/>
  <c r="E32" i="64"/>
  <c r="E31" i="64"/>
  <c r="D30" i="64"/>
  <c r="C30" i="64"/>
  <c r="E30" i="64" s="1"/>
  <c r="E29" i="64"/>
  <c r="E28" i="64"/>
  <c r="E27" i="64"/>
  <c r="D26" i="64"/>
  <c r="C26" i="64"/>
  <c r="E26" i="64" s="1"/>
  <c r="E25" i="64"/>
  <c r="D24" i="64"/>
  <c r="C24" i="64"/>
  <c r="E24" i="64" s="1"/>
  <c r="E23" i="64"/>
  <c r="E22" i="64"/>
  <c r="E21" i="64"/>
  <c r="D20" i="64"/>
  <c r="C20" i="64"/>
  <c r="E20" i="64" s="1"/>
  <c r="E19" i="64"/>
  <c r="E18" i="64"/>
  <c r="C18" i="64"/>
  <c r="E17" i="64"/>
  <c r="E16" i="64"/>
  <c r="D15" i="64"/>
  <c r="C15" i="64"/>
  <c r="E15" i="64" s="1"/>
  <c r="E14" i="64"/>
  <c r="C13" i="64"/>
  <c r="E22" i="63"/>
  <c r="D22" i="63"/>
  <c r="C22" i="63"/>
  <c r="E20" i="63"/>
  <c r="E19" i="63" s="1"/>
  <c r="C19" i="63"/>
  <c r="E14" i="63"/>
  <c r="E26" i="63" s="1"/>
  <c r="D14" i="63"/>
  <c r="C14" i="63"/>
  <c r="C26" i="63" s="1"/>
  <c r="E11" i="63"/>
  <c r="D11" i="63"/>
  <c r="C11" i="63"/>
  <c r="O101" i="62" l="1"/>
  <c r="U550" i="59"/>
  <c r="V582" i="60"/>
  <c r="W583" i="60"/>
  <c r="T549" i="59"/>
  <c r="U284" i="59"/>
  <c r="W528" i="60"/>
  <c r="T283" i="59"/>
  <c r="D97" i="64"/>
  <c r="V682" i="60" s="1"/>
  <c r="F70" i="64"/>
  <c r="C45" i="64"/>
  <c r="F46" i="64"/>
  <c r="F49" i="64"/>
  <c r="E13" i="64"/>
  <c r="E46" i="64"/>
  <c r="C70" i="64"/>
  <c r="E70" i="64" s="1"/>
  <c r="D19" i="63"/>
  <c r="D26" i="63" s="1"/>
  <c r="U549" i="59" l="1"/>
  <c r="W582" i="60"/>
  <c r="T548" i="59"/>
  <c r="U283" i="59"/>
  <c r="E45" i="64"/>
  <c r="C44" i="64"/>
  <c r="U548" i="59" l="1"/>
  <c r="E44" i="64"/>
  <c r="C97" i="64"/>
  <c r="E97" i="64" s="1"/>
  <c r="W682" i="60" s="1"/>
  <c r="N404" i="59" l="1"/>
  <c r="O404" i="59"/>
  <c r="P404" i="59"/>
  <c r="Q404" i="59"/>
  <c r="R404" i="59"/>
  <c r="S404" i="59"/>
  <c r="T404" i="59"/>
  <c r="M404" i="59"/>
  <c r="L404" i="59"/>
  <c r="V39" i="60"/>
  <c r="U39" i="60"/>
  <c r="W41" i="60"/>
  <c r="U404" i="59" s="1"/>
  <c r="N113" i="62"/>
  <c r="O113" i="62" s="1"/>
  <c r="N118" i="62"/>
  <c r="N141" i="62"/>
  <c r="O141" i="62" s="1"/>
  <c r="O24" i="62"/>
  <c r="O25" i="62"/>
  <c r="O26" i="62"/>
  <c r="O27" i="62"/>
  <c r="O28" i="62"/>
  <c r="O30" i="62"/>
  <c r="O31" i="62"/>
  <c r="O33" i="62"/>
  <c r="O34" i="62"/>
  <c r="O35" i="62"/>
  <c r="O36" i="62"/>
  <c r="O37" i="62"/>
  <c r="O39" i="62"/>
  <c r="O40" i="62"/>
  <c r="O41" i="62"/>
  <c r="O42" i="62"/>
  <c r="O43" i="62"/>
  <c r="O44" i="62"/>
  <c r="O45" i="62"/>
  <c r="O46" i="62"/>
  <c r="O47" i="62"/>
  <c r="O48" i="62"/>
  <c r="O49" i="62"/>
  <c r="O50" i="62"/>
  <c r="O53" i="62"/>
  <c r="O54" i="62"/>
  <c r="O55" i="62"/>
  <c r="O56" i="62"/>
  <c r="O57" i="62"/>
  <c r="O60" i="62"/>
  <c r="O61" i="62"/>
  <c r="O62" i="62"/>
  <c r="O63" i="62"/>
  <c r="O81" i="62"/>
  <c r="O84" i="62"/>
  <c r="O86" i="62"/>
  <c r="O87" i="62"/>
  <c r="O88" i="62"/>
  <c r="O89" i="62"/>
  <c r="O92" i="62"/>
  <c r="O93" i="62"/>
  <c r="O94" i="62"/>
  <c r="O95" i="62"/>
  <c r="O97" i="62"/>
  <c r="O98" i="62"/>
  <c r="O99" i="62"/>
  <c r="O100" i="62"/>
  <c r="O106" i="62"/>
  <c r="O107" i="62"/>
  <c r="O108" i="62"/>
  <c r="O109" i="62"/>
  <c r="O110" i="62"/>
  <c r="O114" i="62"/>
  <c r="O118" i="62"/>
  <c r="O120" i="62"/>
  <c r="O122" i="62"/>
  <c r="O123" i="62"/>
  <c r="O124" i="62"/>
  <c r="O125" i="62"/>
  <c r="O126" i="62"/>
  <c r="O127" i="62"/>
  <c r="O128" i="62"/>
  <c r="O129" i="62"/>
  <c r="O130" i="62"/>
  <c r="O131" i="62"/>
  <c r="O132" i="62"/>
  <c r="O133" i="62"/>
  <c r="O134" i="62"/>
  <c r="O135" i="62"/>
  <c r="O136" i="62"/>
  <c r="O138" i="62"/>
  <c r="O144" i="62"/>
  <c r="O145" i="62"/>
  <c r="O146" i="62"/>
  <c r="O147" i="62"/>
  <c r="O149" i="62"/>
  <c r="O150" i="62"/>
  <c r="O151" i="62"/>
  <c r="O153" i="62"/>
  <c r="O154" i="62"/>
  <c r="O155" i="62"/>
  <c r="O156" i="62"/>
  <c r="O157" i="62"/>
  <c r="O158" i="62"/>
  <c r="O159" i="62"/>
  <c r="O160" i="62"/>
  <c r="O161" i="62"/>
  <c r="O162" i="62"/>
  <c r="O163" i="62"/>
  <c r="O164" i="62"/>
  <c r="O167" i="62"/>
  <c r="O169" i="62"/>
  <c r="O170" i="62"/>
  <c r="O172" i="62"/>
  <c r="O173" i="62"/>
  <c r="O174" i="62"/>
  <c r="O175" i="62"/>
  <c r="O176" i="62"/>
  <c r="O177" i="62"/>
  <c r="O178" i="62"/>
  <c r="O179" i="62"/>
  <c r="O180" i="62"/>
  <c r="O183" i="62"/>
  <c r="O184" i="62"/>
  <c r="O185" i="62"/>
  <c r="O186" i="62"/>
  <c r="O187" i="62"/>
  <c r="O188" i="62"/>
  <c r="O189" i="62"/>
  <c r="O191" i="62"/>
  <c r="O192" i="62"/>
  <c r="O193" i="62"/>
  <c r="O194" i="62"/>
  <c r="O195" i="62"/>
  <c r="O196" i="62"/>
  <c r="O197" i="62"/>
  <c r="O198" i="62"/>
  <c r="O199" i="62"/>
  <c r="O200" i="62"/>
  <c r="O202" i="62"/>
  <c r="O203" i="62"/>
  <c r="O204" i="62"/>
  <c r="O205" i="62"/>
  <c r="O206" i="62"/>
  <c r="O208" i="62"/>
  <c r="O209" i="62"/>
  <c r="O210" i="62"/>
  <c r="O211" i="62"/>
  <c r="O212" i="62"/>
  <c r="O213" i="62"/>
  <c r="O214" i="62"/>
  <c r="O215" i="62"/>
  <c r="O216" i="62"/>
  <c r="O217" i="62"/>
  <c r="O218" i="62"/>
  <c r="O219" i="62"/>
  <c r="O220" i="62"/>
  <c r="O221" i="62"/>
  <c r="O223" i="62"/>
  <c r="O224" i="62"/>
  <c r="O225" i="62"/>
  <c r="O226" i="62"/>
  <c r="O227" i="62"/>
  <c r="O228" i="62"/>
  <c r="O229" i="62"/>
  <c r="O230" i="62"/>
  <c r="O231" i="62"/>
  <c r="O233" i="62"/>
  <c r="O235" i="62"/>
  <c r="O236" i="62"/>
  <c r="O237" i="62"/>
  <c r="O238" i="62"/>
  <c r="O239" i="62"/>
  <c r="O240" i="62"/>
  <c r="O242" i="62"/>
  <c r="O243" i="62"/>
  <c r="O245" i="62"/>
  <c r="O246" i="62"/>
  <c r="O247" i="62"/>
  <c r="O248" i="62"/>
  <c r="O249" i="62"/>
  <c r="O250" i="62"/>
  <c r="O251" i="62"/>
  <c r="O252" i="62"/>
  <c r="O253" i="62"/>
  <c r="O254" i="62"/>
  <c r="O255" i="62"/>
  <c r="O256" i="62"/>
  <c r="O257" i="62"/>
  <c r="O258" i="62"/>
  <c r="O260" i="62"/>
  <c r="O262" i="62"/>
  <c r="O263" i="62"/>
  <c r="O264" i="62"/>
  <c r="O265" i="62"/>
  <c r="O266" i="62"/>
  <c r="N182" i="62"/>
  <c r="O182" i="62" s="1"/>
  <c r="N181" i="62"/>
  <c r="O116" i="62"/>
  <c r="N143" i="62"/>
  <c r="O143" i="62" s="1"/>
  <c r="N201" i="62"/>
  <c r="O201" i="62" s="1"/>
  <c r="V356" i="60"/>
  <c r="N148" i="62"/>
  <c r="O148" i="62" s="1"/>
  <c r="N85" i="62"/>
  <c r="M85" i="62"/>
  <c r="N261" i="62"/>
  <c r="O261" i="62" s="1"/>
  <c r="N259" i="62"/>
  <c r="O259" i="62" s="1"/>
  <c r="S387" i="59"/>
  <c r="S389" i="59"/>
  <c r="T389" i="59"/>
  <c r="O85" i="62" l="1"/>
  <c r="N171" i="62"/>
  <c r="O181" i="62"/>
  <c r="V558" i="60"/>
  <c r="U557" i="60"/>
  <c r="V559" i="60"/>
  <c r="T388" i="59" s="1"/>
  <c r="U559" i="60"/>
  <c r="S388" i="59" s="1"/>
  <c r="W560" i="60"/>
  <c r="V555" i="60"/>
  <c r="V554" i="60"/>
  <c r="N38" i="62"/>
  <c r="V26" i="60"/>
  <c r="V412" i="60"/>
  <c r="V411" i="60"/>
  <c r="V262" i="60"/>
  <c r="V34" i="60"/>
  <c r="S386" i="59" l="1"/>
  <c r="V557" i="60"/>
  <c r="T386" i="59" s="1"/>
  <c r="T387" i="59"/>
  <c r="V556" i="60"/>
  <c r="T385" i="59" s="1"/>
  <c r="U556" i="60"/>
  <c r="S385" i="59" s="1"/>
  <c r="W559" i="60"/>
  <c r="W26" i="60"/>
  <c r="W34" i="60"/>
  <c r="W40" i="60"/>
  <c r="W47" i="60"/>
  <c r="W53" i="60"/>
  <c r="W54" i="60"/>
  <c r="W55" i="60"/>
  <c r="W59" i="60"/>
  <c r="W62" i="60"/>
  <c r="W63" i="60"/>
  <c r="W64" i="60"/>
  <c r="W69" i="60"/>
  <c r="W72" i="60"/>
  <c r="W75" i="60"/>
  <c r="W82" i="60"/>
  <c r="W83" i="60"/>
  <c r="W84" i="60"/>
  <c r="W87" i="60"/>
  <c r="W93" i="60"/>
  <c r="W94" i="60"/>
  <c r="W95" i="60"/>
  <c r="W98" i="60"/>
  <c r="W99" i="60"/>
  <c r="W108" i="60"/>
  <c r="W114" i="60"/>
  <c r="W117" i="60"/>
  <c r="W123" i="60"/>
  <c r="W129" i="60"/>
  <c r="W135" i="60"/>
  <c r="W141" i="60"/>
  <c r="W144" i="60"/>
  <c r="W150" i="60"/>
  <c r="W153" i="60"/>
  <c r="W155" i="60"/>
  <c r="W161" i="60"/>
  <c r="W164" i="60"/>
  <c r="W166" i="60"/>
  <c r="W173" i="60"/>
  <c r="W177" i="60"/>
  <c r="W184" i="60"/>
  <c r="W185" i="60"/>
  <c r="W188" i="60"/>
  <c r="W189" i="60"/>
  <c r="W192" i="60"/>
  <c r="W193" i="60"/>
  <c r="W199" i="60"/>
  <c r="W200" i="60"/>
  <c r="W209" i="60"/>
  <c r="W212" i="60"/>
  <c r="W213" i="60"/>
  <c r="W218" i="60"/>
  <c r="W219" i="60"/>
  <c r="W223" i="60"/>
  <c r="W224" i="60"/>
  <c r="W227" i="60"/>
  <c r="W228" i="60"/>
  <c r="W229" i="60"/>
  <c r="W233" i="60"/>
  <c r="W239" i="60"/>
  <c r="W240" i="60"/>
  <c r="W249" i="60"/>
  <c r="W255" i="60"/>
  <c r="W262" i="60"/>
  <c r="W268" i="60"/>
  <c r="W274" i="60"/>
  <c r="W281" i="60"/>
  <c r="W288" i="60"/>
  <c r="W295" i="60"/>
  <c r="W296" i="60"/>
  <c r="W297" i="60"/>
  <c r="W300" i="60"/>
  <c r="W306" i="60"/>
  <c r="W307" i="60"/>
  <c r="W308" i="60"/>
  <c r="W311" i="60"/>
  <c r="W312" i="60"/>
  <c r="W315" i="60"/>
  <c r="W316" i="60"/>
  <c r="W317" i="60"/>
  <c r="W325" i="60"/>
  <c r="W332" i="60"/>
  <c r="W340" i="60"/>
  <c r="W341" i="60"/>
  <c r="W345" i="60"/>
  <c r="W346" i="60"/>
  <c r="W350" i="60"/>
  <c r="W351" i="60"/>
  <c r="W355" i="60"/>
  <c r="W356" i="60"/>
  <c r="W359" i="60"/>
  <c r="W360" i="60"/>
  <c r="W361" i="60"/>
  <c r="W365" i="60"/>
  <c r="W371" i="60"/>
  <c r="W372" i="60"/>
  <c r="W376" i="60"/>
  <c r="W377" i="60"/>
  <c r="W381" i="60"/>
  <c r="W382" i="60"/>
  <c r="W386" i="60"/>
  <c r="W391" i="60"/>
  <c r="W399" i="60"/>
  <c r="W400" i="60"/>
  <c r="W406" i="60"/>
  <c r="W407" i="60"/>
  <c r="W411" i="60"/>
  <c r="W412" i="60"/>
  <c r="W415" i="60"/>
  <c r="W416" i="60"/>
  <c r="W417" i="60"/>
  <c r="W421" i="60"/>
  <c r="W427" i="60"/>
  <c r="W432" i="60"/>
  <c r="W439" i="60"/>
  <c r="W444" i="60"/>
  <c r="W449" i="60"/>
  <c r="W450" i="60"/>
  <c r="W455" i="60"/>
  <c r="W459" i="60"/>
  <c r="W460" i="60"/>
  <c r="W463" i="60"/>
  <c r="W470" i="60"/>
  <c r="W471" i="60"/>
  <c r="W472" i="60"/>
  <c r="W475" i="60"/>
  <c r="W482" i="60"/>
  <c r="W483" i="60"/>
  <c r="W487" i="60"/>
  <c r="W488" i="60"/>
  <c r="W496" i="60"/>
  <c r="W503" i="60"/>
  <c r="W520" i="60"/>
  <c r="O79" i="62" s="1"/>
  <c r="W527" i="60"/>
  <c r="W540" i="60"/>
  <c r="W543" i="60"/>
  <c r="W549" i="60"/>
  <c r="W550" i="60"/>
  <c r="W551" i="60"/>
  <c r="W554" i="60"/>
  <c r="W555" i="60"/>
  <c r="W567" i="60"/>
  <c r="W575" i="60"/>
  <c r="W595" i="60"/>
  <c r="W598" i="60"/>
  <c r="W599" i="60"/>
  <c r="W605" i="60"/>
  <c r="W608" i="60"/>
  <c r="W615" i="60"/>
  <c r="W623" i="60"/>
  <c r="W624" i="60"/>
  <c r="W628" i="60"/>
  <c r="W629" i="60"/>
  <c r="W632" i="60"/>
  <c r="W633" i="60"/>
  <c r="W634" i="60"/>
  <c r="W638" i="60"/>
  <c r="W644" i="60"/>
  <c r="W645" i="60"/>
  <c r="W649" i="60"/>
  <c r="W653" i="60"/>
  <c r="W659" i="60"/>
  <c r="W666" i="60"/>
  <c r="W672" i="60"/>
  <c r="W677" i="60"/>
  <c r="W680" i="60"/>
  <c r="N218" i="59"/>
  <c r="O218" i="59"/>
  <c r="P218" i="59"/>
  <c r="Q218" i="59"/>
  <c r="R218" i="59"/>
  <c r="S218" i="59"/>
  <c r="T218" i="59"/>
  <c r="M218" i="59"/>
  <c r="L218" i="59"/>
  <c r="V211" i="60"/>
  <c r="U211" i="60"/>
  <c r="S216" i="59" s="1"/>
  <c r="W556" i="60" l="1"/>
  <c r="W557" i="60"/>
  <c r="W211" i="60"/>
  <c r="U218" i="59"/>
  <c r="Q427" i="59"/>
  <c r="R427" i="59"/>
  <c r="S427" i="59"/>
  <c r="T427" i="59"/>
  <c r="N427" i="59"/>
  <c r="O427" i="59"/>
  <c r="P427" i="59"/>
  <c r="M427" i="59"/>
  <c r="L427" i="59"/>
  <c r="V61" i="60"/>
  <c r="U61" i="60"/>
  <c r="V58" i="60"/>
  <c r="W58" i="60" s="1"/>
  <c r="W61" i="60" l="1"/>
  <c r="U427" i="59"/>
  <c r="O267" i="62" l="1"/>
  <c r="O268" i="62"/>
  <c r="N207" i="62"/>
  <c r="N244" i="62"/>
  <c r="M244" i="62"/>
  <c r="N241" i="62"/>
  <c r="M241" i="62"/>
  <c r="N232" i="62"/>
  <c r="N234" i="62"/>
  <c r="M234" i="62"/>
  <c r="M232" i="62"/>
  <c r="N222" i="62"/>
  <c r="M222" i="62"/>
  <c r="M207" i="62"/>
  <c r="O207" i="62" s="1"/>
  <c r="N190" i="62"/>
  <c r="M190" i="62"/>
  <c r="M171" i="62"/>
  <c r="O171" i="62" s="1"/>
  <c r="N168" i="62"/>
  <c r="N166" i="62"/>
  <c r="N165" i="62" s="1"/>
  <c r="M168" i="62"/>
  <c r="O168" i="62" s="1"/>
  <c r="M166" i="62"/>
  <c r="N152" i="62"/>
  <c r="M152" i="62"/>
  <c r="N140" i="62"/>
  <c r="N142" i="62"/>
  <c r="M142" i="62"/>
  <c r="M140" i="62"/>
  <c r="N137" i="62"/>
  <c r="M137" i="62"/>
  <c r="N121" i="62"/>
  <c r="M121" i="62"/>
  <c r="N119" i="62"/>
  <c r="M119" i="62"/>
  <c r="N117" i="62"/>
  <c r="M117" i="62"/>
  <c r="N115" i="62"/>
  <c r="M115" i="62"/>
  <c r="N112" i="62"/>
  <c r="M112" i="62"/>
  <c r="N105" i="62"/>
  <c r="M105" i="62"/>
  <c r="N96" i="62"/>
  <c r="N90" i="62" s="1"/>
  <c r="N91" i="62"/>
  <c r="M91" i="62"/>
  <c r="N83" i="62"/>
  <c r="M83" i="62"/>
  <c r="M80" i="62"/>
  <c r="M59" i="62"/>
  <c r="N80" i="62"/>
  <c r="N59" i="62"/>
  <c r="O59" i="62" s="1"/>
  <c r="N52" i="62"/>
  <c r="O52" i="62" s="1"/>
  <c r="M38" i="62"/>
  <c r="O38" i="62" s="1"/>
  <c r="N32" i="62"/>
  <c r="M32" i="62"/>
  <c r="N29" i="62"/>
  <c r="M29" i="62"/>
  <c r="N23" i="62"/>
  <c r="M23" i="62"/>
  <c r="O32" i="62" l="1"/>
  <c r="O83" i="62"/>
  <c r="O96" i="62"/>
  <c r="O105" i="62"/>
  <c r="O119" i="62"/>
  <c r="O137" i="62"/>
  <c r="O152" i="62"/>
  <c r="O190" i="62"/>
  <c r="O222" i="62"/>
  <c r="O232" i="62"/>
  <c r="O241" i="62"/>
  <c r="O244" i="62"/>
  <c r="O115" i="62"/>
  <c r="M22" i="62"/>
  <c r="O23" i="62"/>
  <c r="O29" i="62"/>
  <c r="N51" i="62"/>
  <c r="O51" i="62" s="1"/>
  <c r="M82" i="62"/>
  <c r="O112" i="62"/>
  <c r="O117" i="62"/>
  <c r="O121" i="62"/>
  <c r="O142" i="62"/>
  <c r="O140" i="62"/>
  <c r="O234" i="62"/>
  <c r="O91" i="62"/>
  <c r="M165" i="62"/>
  <c r="O165" i="62" s="1"/>
  <c r="O166" i="62"/>
  <c r="O80" i="62"/>
  <c r="M139" i="62"/>
  <c r="N139" i="62"/>
  <c r="N111" i="62"/>
  <c r="N82" i="62"/>
  <c r="N22" i="62"/>
  <c r="M111" i="62"/>
  <c r="O90" i="62" l="1"/>
  <c r="O82" i="62"/>
  <c r="O22" i="62"/>
  <c r="O111" i="62"/>
  <c r="O139" i="62"/>
  <c r="T26" i="59"/>
  <c r="T27" i="59"/>
  <c r="T33" i="59"/>
  <c r="T34" i="59"/>
  <c r="T38" i="59"/>
  <c r="T39" i="59"/>
  <c r="T43" i="59"/>
  <c r="T44" i="59"/>
  <c r="T48" i="59"/>
  <c r="T49" i="59"/>
  <c r="T52" i="59"/>
  <c r="T53" i="59"/>
  <c r="T54" i="59"/>
  <c r="T58" i="59"/>
  <c r="T64" i="59"/>
  <c r="T65" i="59"/>
  <c r="T69" i="59"/>
  <c r="T70" i="59"/>
  <c r="T73" i="59"/>
  <c r="T74" i="59"/>
  <c r="T75" i="59"/>
  <c r="T79" i="59"/>
  <c r="T85" i="59"/>
  <c r="T91" i="59"/>
  <c r="T92" i="59"/>
  <c r="T96" i="59"/>
  <c r="T97" i="59"/>
  <c r="T100" i="59"/>
  <c r="T101" i="59"/>
  <c r="T102" i="59"/>
  <c r="T106" i="59"/>
  <c r="T111" i="59"/>
  <c r="T112" i="59"/>
  <c r="T116" i="59"/>
  <c r="T117" i="59"/>
  <c r="T121" i="59"/>
  <c r="T122" i="59"/>
  <c r="T126" i="59"/>
  <c r="T131" i="59"/>
  <c r="T136" i="59"/>
  <c r="T143" i="59"/>
  <c r="T148" i="59"/>
  <c r="T153" i="59"/>
  <c r="T154" i="59"/>
  <c r="T159" i="59"/>
  <c r="T160" i="59"/>
  <c r="T164" i="59"/>
  <c r="T171" i="59"/>
  <c r="T175" i="59"/>
  <c r="T176" i="59"/>
  <c r="T179" i="59"/>
  <c r="T186" i="59"/>
  <c r="T187" i="59"/>
  <c r="T188" i="59"/>
  <c r="T191" i="59"/>
  <c r="T193" i="59"/>
  <c r="T200" i="59"/>
  <c r="T201" i="59"/>
  <c r="T205" i="59"/>
  <c r="T206" i="59"/>
  <c r="T214" i="59"/>
  <c r="T217" i="59"/>
  <c r="T223" i="59"/>
  <c r="T224" i="59"/>
  <c r="T228" i="59"/>
  <c r="T229" i="59"/>
  <c r="T232" i="59"/>
  <c r="T233" i="59"/>
  <c r="T234" i="59"/>
  <c r="T238" i="59"/>
  <c r="T245" i="59"/>
  <c r="T252" i="59"/>
  <c r="T257" i="59"/>
  <c r="T258" i="59"/>
  <c r="T275" i="59"/>
  <c r="T282" i="59"/>
  <c r="T296" i="59"/>
  <c r="T302" i="59"/>
  <c r="T309" i="59"/>
  <c r="T315" i="59"/>
  <c r="T321" i="59"/>
  <c r="T328" i="59"/>
  <c r="T334" i="59"/>
  <c r="T337" i="59"/>
  <c r="T344" i="59"/>
  <c r="T351" i="59"/>
  <c r="T352" i="59"/>
  <c r="T353" i="59"/>
  <c r="T356" i="59"/>
  <c r="T362" i="59"/>
  <c r="T363" i="59"/>
  <c r="T364" i="59"/>
  <c r="T367" i="59"/>
  <c r="T368" i="59"/>
  <c r="T371" i="59"/>
  <c r="T372" i="59"/>
  <c r="T373" i="59"/>
  <c r="T378" i="59"/>
  <c r="T379" i="59"/>
  <c r="T380" i="59"/>
  <c r="T383" i="59"/>
  <c r="T384" i="59"/>
  <c r="T397" i="59"/>
  <c r="T403" i="59"/>
  <c r="T410" i="59"/>
  <c r="T416" i="59"/>
  <c r="T417" i="59"/>
  <c r="T418" i="59"/>
  <c r="T421" i="59"/>
  <c r="T422" i="59"/>
  <c r="T425" i="59"/>
  <c r="T426" i="59"/>
  <c r="T432" i="59"/>
  <c r="T435" i="59"/>
  <c r="T438" i="59"/>
  <c r="T445" i="59"/>
  <c r="T446" i="59"/>
  <c r="T447" i="59"/>
  <c r="T450" i="59"/>
  <c r="T456" i="59"/>
  <c r="T457" i="59"/>
  <c r="T458" i="59"/>
  <c r="T461" i="59"/>
  <c r="T462" i="59"/>
  <c r="T469" i="59"/>
  <c r="T477" i="59"/>
  <c r="T483" i="59"/>
  <c r="T486" i="59"/>
  <c r="T492" i="59"/>
  <c r="T498" i="59"/>
  <c r="T504" i="59"/>
  <c r="T510" i="59"/>
  <c r="T513" i="59"/>
  <c r="T519" i="59"/>
  <c r="T522" i="59"/>
  <c r="T524" i="59"/>
  <c r="T530" i="59"/>
  <c r="T533" i="59"/>
  <c r="T535" i="59"/>
  <c r="T541" i="59"/>
  <c r="T547" i="59"/>
  <c r="T559" i="59"/>
  <c r="T567" i="59"/>
  <c r="T576" i="59"/>
  <c r="T583" i="59"/>
  <c r="T584" i="59"/>
  <c r="T587" i="59"/>
  <c r="T588" i="59"/>
  <c r="T591" i="59"/>
  <c r="T592" i="59"/>
  <c r="T598" i="59"/>
  <c r="T599" i="59"/>
  <c r="T607" i="59"/>
  <c r="T610" i="59"/>
  <c r="T611" i="59"/>
  <c r="T617" i="59"/>
  <c r="T620" i="59"/>
  <c r="T627" i="59"/>
  <c r="T634" i="59"/>
  <c r="T640" i="59"/>
  <c r="T645" i="59"/>
  <c r="T648" i="59"/>
  <c r="S645" i="59"/>
  <c r="U645" i="59" s="1"/>
  <c r="S648" i="59"/>
  <c r="U648" i="59" s="1"/>
  <c r="S634" i="59"/>
  <c r="S640" i="59"/>
  <c r="S607" i="59"/>
  <c r="S610" i="59"/>
  <c r="U610" i="59" s="1"/>
  <c r="S611" i="59"/>
  <c r="S617" i="59"/>
  <c r="U617" i="59" s="1"/>
  <c r="S620" i="59"/>
  <c r="S627" i="59"/>
  <c r="S583" i="59"/>
  <c r="U583" i="59" s="1"/>
  <c r="S584" i="59"/>
  <c r="U584" i="59" s="1"/>
  <c r="S587" i="59"/>
  <c r="S588" i="59"/>
  <c r="S591" i="59"/>
  <c r="U591" i="59" s="1"/>
  <c r="S592" i="59"/>
  <c r="U592" i="59" s="1"/>
  <c r="S598" i="59"/>
  <c r="S599" i="59"/>
  <c r="U599" i="59" s="1"/>
  <c r="S576" i="59"/>
  <c r="S567" i="59"/>
  <c r="S559" i="59"/>
  <c r="S547" i="59"/>
  <c r="S541" i="59"/>
  <c r="S530" i="59"/>
  <c r="S533" i="59"/>
  <c r="S535" i="59"/>
  <c r="S519" i="59"/>
  <c r="S522" i="59"/>
  <c r="S524" i="59"/>
  <c r="S504" i="59"/>
  <c r="S510" i="59"/>
  <c r="S513" i="59"/>
  <c r="S483" i="59"/>
  <c r="U483" i="59" s="1"/>
  <c r="S486" i="59"/>
  <c r="U486" i="59" s="1"/>
  <c r="S492" i="59"/>
  <c r="S498" i="59"/>
  <c r="S477" i="59"/>
  <c r="S469" i="59"/>
  <c r="S403" i="59"/>
  <c r="S410" i="59"/>
  <c r="S416" i="59"/>
  <c r="S417" i="59"/>
  <c r="S418" i="59"/>
  <c r="S421" i="59"/>
  <c r="S422" i="59"/>
  <c r="S424" i="59"/>
  <c r="S425" i="59"/>
  <c r="U425" i="59" s="1"/>
  <c r="S426" i="59"/>
  <c r="U426" i="59" s="1"/>
  <c r="S432" i="59"/>
  <c r="U432" i="59" s="1"/>
  <c r="S435" i="59"/>
  <c r="U435" i="59" s="1"/>
  <c r="S438" i="59"/>
  <c r="U438" i="59" s="1"/>
  <c r="S445" i="59"/>
  <c r="U445" i="59" s="1"/>
  <c r="S446" i="59"/>
  <c r="U446" i="59" s="1"/>
  <c r="S447" i="59"/>
  <c r="U447" i="59" s="1"/>
  <c r="S450" i="59"/>
  <c r="U450" i="59" s="1"/>
  <c r="S456" i="59"/>
  <c r="S457" i="59"/>
  <c r="S458" i="59"/>
  <c r="S461" i="59"/>
  <c r="S462" i="59"/>
  <c r="S397" i="59"/>
  <c r="S378" i="59"/>
  <c r="U378" i="59" s="1"/>
  <c r="S379" i="59"/>
  <c r="U379" i="59" s="1"/>
  <c r="S380" i="59"/>
  <c r="U380" i="59" s="1"/>
  <c r="S383" i="59"/>
  <c r="S384" i="59"/>
  <c r="S362" i="59"/>
  <c r="S363" i="59"/>
  <c r="S364" i="59"/>
  <c r="S367" i="59"/>
  <c r="S368" i="59"/>
  <c r="S371" i="59"/>
  <c r="S372" i="59"/>
  <c r="S373" i="59"/>
  <c r="S351" i="59"/>
  <c r="S352" i="59"/>
  <c r="S353" i="59"/>
  <c r="S356" i="59"/>
  <c r="S344" i="59"/>
  <c r="S334" i="59"/>
  <c r="S337" i="59"/>
  <c r="S328" i="59"/>
  <c r="S321" i="59"/>
  <c r="S309" i="59"/>
  <c r="S315" i="59"/>
  <c r="S296" i="59"/>
  <c r="S302" i="59"/>
  <c r="S275" i="59"/>
  <c r="S282" i="59"/>
  <c r="S257" i="59"/>
  <c r="S258" i="59"/>
  <c r="S252" i="59"/>
  <c r="U252" i="59" s="1"/>
  <c r="S245" i="59"/>
  <c r="U245" i="59" s="1"/>
  <c r="S223" i="59"/>
  <c r="S224" i="59"/>
  <c r="S228" i="59"/>
  <c r="S229" i="59"/>
  <c r="S232" i="59"/>
  <c r="S233" i="59"/>
  <c r="S234" i="59"/>
  <c r="S238" i="59"/>
  <c r="S214" i="59"/>
  <c r="S217" i="59"/>
  <c r="S200" i="59"/>
  <c r="S201" i="59"/>
  <c r="S205" i="59"/>
  <c r="S206" i="59"/>
  <c r="S193" i="59"/>
  <c r="U193" i="59" s="1"/>
  <c r="S186" i="59"/>
  <c r="S187" i="59"/>
  <c r="S188" i="59"/>
  <c r="S191" i="59"/>
  <c r="S175" i="59"/>
  <c r="U175" i="59" s="1"/>
  <c r="S176" i="59"/>
  <c r="U176" i="59" s="1"/>
  <c r="S179" i="59"/>
  <c r="S171" i="59"/>
  <c r="U171" i="59" s="1"/>
  <c r="S159" i="59"/>
  <c r="U159" i="59" s="1"/>
  <c r="S160" i="59"/>
  <c r="U160" i="59" s="1"/>
  <c r="S164" i="59"/>
  <c r="U164" i="59" s="1"/>
  <c r="S153" i="59"/>
  <c r="S154" i="59"/>
  <c r="S148" i="59"/>
  <c r="U148" i="59" s="1"/>
  <c r="S143" i="59"/>
  <c r="S136" i="59"/>
  <c r="U136" i="59" s="1"/>
  <c r="S131" i="59"/>
  <c r="U131" i="59" s="1"/>
  <c r="S116" i="59"/>
  <c r="U116" i="59" s="1"/>
  <c r="S117" i="59"/>
  <c r="U117" i="59" s="1"/>
  <c r="S121" i="59"/>
  <c r="U121" i="59" s="1"/>
  <c r="S122" i="59"/>
  <c r="U122" i="59" s="1"/>
  <c r="S126" i="59"/>
  <c r="U126" i="59" s="1"/>
  <c r="S111" i="59"/>
  <c r="S112" i="59"/>
  <c r="S91" i="59"/>
  <c r="S92" i="59"/>
  <c r="S96" i="59"/>
  <c r="S97" i="59"/>
  <c r="S100" i="59"/>
  <c r="S101" i="59"/>
  <c r="U101" i="59" s="1"/>
  <c r="S102" i="59"/>
  <c r="S106" i="59"/>
  <c r="S85" i="59"/>
  <c r="S79" i="59"/>
  <c r="S69" i="59"/>
  <c r="S70" i="59"/>
  <c r="S73" i="59"/>
  <c r="S74" i="59"/>
  <c r="U74" i="59" s="1"/>
  <c r="S75" i="59"/>
  <c r="S64" i="59"/>
  <c r="U64" i="59" s="1"/>
  <c r="S65" i="59"/>
  <c r="S33" i="59"/>
  <c r="U33" i="59" s="1"/>
  <c r="S34" i="59"/>
  <c r="S38" i="59"/>
  <c r="U38" i="59" s="1"/>
  <c r="S39" i="59"/>
  <c r="S43" i="59"/>
  <c r="U43" i="59" s="1"/>
  <c r="S44" i="59"/>
  <c r="S48" i="59"/>
  <c r="U48" i="59" s="1"/>
  <c r="S49" i="59"/>
  <c r="S52" i="59"/>
  <c r="S53" i="59"/>
  <c r="S54" i="59"/>
  <c r="S58" i="59"/>
  <c r="S26" i="59"/>
  <c r="S27" i="59"/>
  <c r="V25" i="60"/>
  <c r="V33" i="60"/>
  <c r="V46" i="60"/>
  <c r="V52" i="60"/>
  <c r="V57" i="60"/>
  <c r="V60" i="60"/>
  <c r="V68" i="60"/>
  <c r="T431" i="59" s="1"/>
  <c r="V71" i="60"/>
  <c r="T434" i="59" s="1"/>
  <c r="V74" i="60"/>
  <c r="V81" i="60"/>
  <c r="V86" i="60"/>
  <c r="V85" i="60" s="1"/>
  <c r="V92" i="60"/>
  <c r="V97" i="60"/>
  <c r="V107" i="60"/>
  <c r="V113" i="60"/>
  <c r="V112" i="60" s="1"/>
  <c r="T481" i="59" s="1"/>
  <c r="V116" i="60"/>
  <c r="V115" i="60" s="1"/>
  <c r="V122" i="60"/>
  <c r="V121" i="60" s="1"/>
  <c r="V120" i="60" s="1"/>
  <c r="V119" i="60" s="1"/>
  <c r="V118" i="60" s="1"/>
  <c r="V128" i="60"/>
  <c r="T497" i="59" s="1"/>
  <c r="V134" i="60"/>
  <c r="V133" i="60" s="1"/>
  <c r="V132" i="60" s="1"/>
  <c r="V131" i="60" s="1"/>
  <c r="V130" i="60" s="1"/>
  <c r="V140" i="60"/>
  <c r="V143" i="60"/>
  <c r="V149" i="60"/>
  <c r="V148" i="60" s="1"/>
  <c r="T517" i="59" s="1"/>
  <c r="V152" i="60"/>
  <c r="T521" i="59" s="1"/>
  <c r="V154" i="60"/>
  <c r="V160" i="60"/>
  <c r="V159" i="60" s="1"/>
  <c r="V163" i="60"/>
  <c r="T532" i="59" s="1"/>
  <c r="V165" i="60"/>
  <c r="T534" i="59" s="1"/>
  <c r="V172" i="60"/>
  <c r="V176" i="60"/>
  <c r="V175" i="60" s="1"/>
  <c r="V174" i="60" s="1"/>
  <c r="V183" i="60"/>
  <c r="V182" i="60" s="1"/>
  <c r="V187" i="60"/>
  <c r="V191" i="60"/>
  <c r="V190" i="60" s="1"/>
  <c r="V198" i="60"/>
  <c r="V208" i="60"/>
  <c r="V217" i="60"/>
  <c r="V222" i="60"/>
  <c r="V226" i="60"/>
  <c r="V225" i="60" s="1"/>
  <c r="V232" i="60"/>
  <c r="V238" i="60"/>
  <c r="V237" i="60" s="1"/>
  <c r="V236" i="60" s="1"/>
  <c r="V235" i="60" s="1"/>
  <c r="V234" i="60" s="1"/>
  <c r="V248" i="60"/>
  <c r="V254" i="60"/>
  <c r="V253" i="60" s="1"/>
  <c r="T300" i="59" s="1"/>
  <c r="V261" i="60"/>
  <c r="V267" i="60"/>
  <c r="V266" i="60" s="1"/>
  <c r="V265" i="60" s="1"/>
  <c r="V264" i="60" s="1"/>
  <c r="V263" i="60" s="1"/>
  <c r="V273" i="60"/>
  <c r="V280" i="60"/>
  <c r="V287" i="60"/>
  <c r="T343" i="59" s="1"/>
  <c r="V294" i="60"/>
  <c r="V299" i="60"/>
  <c r="T355" i="59" s="1"/>
  <c r="V305" i="60"/>
  <c r="V310" i="60"/>
  <c r="V314" i="60"/>
  <c r="V313" i="60" s="1"/>
  <c r="V324" i="60"/>
  <c r="V331" i="60"/>
  <c r="V339" i="60"/>
  <c r="V338" i="60" s="1"/>
  <c r="V337" i="60" s="1"/>
  <c r="V344" i="60"/>
  <c r="V349" i="60"/>
  <c r="V348" i="60" s="1"/>
  <c r="V347" i="60" s="1"/>
  <c r="V354" i="60"/>
  <c r="V358" i="60"/>
  <c r="V364" i="60"/>
  <c r="V370" i="60"/>
  <c r="V375" i="60"/>
  <c r="V374" i="60" s="1"/>
  <c r="V373" i="60" s="1"/>
  <c r="V380" i="60"/>
  <c r="V385" i="60"/>
  <c r="V390" i="60"/>
  <c r="V398" i="60"/>
  <c r="V405" i="60"/>
  <c r="V404" i="60" s="1"/>
  <c r="V403" i="60" s="1"/>
  <c r="T61" i="59" s="1"/>
  <c r="V410" i="60"/>
  <c r="V414" i="60"/>
  <c r="V420" i="60"/>
  <c r="V426" i="60"/>
  <c r="T84" i="59" s="1"/>
  <c r="V431" i="60"/>
  <c r="T135" i="59" s="1"/>
  <c r="V438" i="60"/>
  <c r="V443" i="60"/>
  <c r="T147" i="59" s="1"/>
  <c r="V448" i="60"/>
  <c r="V447" i="60" s="1"/>
  <c r="T151" i="59" s="1"/>
  <c r="V454" i="60"/>
  <c r="T169" i="59" s="1"/>
  <c r="V458" i="60"/>
  <c r="V457" i="60" s="1"/>
  <c r="T173" i="59" s="1"/>
  <c r="V462" i="60"/>
  <c r="V469" i="60"/>
  <c r="V468" i="60" s="1"/>
  <c r="T184" i="59" s="1"/>
  <c r="V474" i="60"/>
  <c r="V481" i="60"/>
  <c r="V480" i="60" s="1"/>
  <c r="V479" i="60" s="1"/>
  <c r="T197" i="59" s="1"/>
  <c r="V486" i="60"/>
  <c r="V495" i="60"/>
  <c r="V502" i="60"/>
  <c r="V501" i="60" s="1"/>
  <c r="V500" i="60" s="1"/>
  <c r="V499" i="60" s="1"/>
  <c r="V498" i="60" s="1"/>
  <c r="V497" i="60" s="1"/>
  <c r="V519" i="60"/>
  <c r="V526" i="60"/>
  <c r="V539" i="60"/>
  <c r="V542" i="60"/>
  <c r="V548" i="60"/>
  <c r="V547" i="60" s="1"/>
  <c r="V553" i="60"/>
  <c r="V566" i="60"/>
  <c r="V574" i="60"/>
  <c r="T540" i="59" s="1"/>
  <c r="V580" i="60"/>
  <c r="V594" i="60"/>
  <c r="T606" i="59" s="1"/>
  <c r="V597" i="60"/>
  <c r="V604" i="60"/>
  <c r="V607" i="60"/>
  <c r="V614" i="60"/>
  <c r="V622" i="60"/>
  <c r="V621" i="60" s="1"/>
  <c r="T89" i="59" s="1"/>
  <c r="V627" i="60"/>
  <c r="V631" i="60"/>
  <c r="V630" i="60" s="1"/>
  <c r="V637" i="60"/>
  <c r="V643" i="60"/>
  <c r="V642" i="60" s="1"/>
  <c r="V641" i="60" s="1"/>
  <c r="T156" i="59" s="1"/>
  <c r="V648" i="60"/>
  <c r="V652" i="60"/>
  <c r="V658" i="60"/>
  <c r="V665" i="60"/>
  <c r="V671" i="60"/>
  <c r="V676" i="60"/>
  <c r="V675" i="60" s="1"/>
  <c r="V679" i="60"/>
  <c r="U679" i="60"/>
  <c r="U676" i="60"/>
  <c r="U675" i="60" s="1"/>
  <c r="U671" i="60"/>
  <c r="U665" i="60"/>
  <c r="U658" i="60"/>
  <c r="U652" i="60"/>
  <c r="U648" i="60"/>
  <c r="U647" i="60" s="1"/>
  <c r="U643" i="60"/>
  <c r="U637" i="60"/>
  <c r="U636" i="60" s="1"/>
  <c r="U631" i="60"/>
  <c r="S99" i="59" s="1"/>
  <c r="U627" i="60"/>
  <c r="S95" i="59" s="1"/>
  <c r="U622" i="60"/>
  <c r="AF394" i="60"/>
  <c r="U614" i="60"/>
  <c r="S626" i="59" s="1"/>
  <c r="U607" i="60"/>
  <c r="U604" i="60"/>
  <c r="U597" i="60"/>
  <c r="U594" i="60"/>
  <c r="U580" i="60"/>
  <c r="U574" i="60"/>
  <c r="U566" i="60"/>
  <c r="U553" i="60"/>
  <c r="U548" i="60"/>
  <c r="U542" i="60"/>
  <c r="S336" i="59" s="1"/>
  <c r="U539" i="60"/>
  <c r="U526" i="60"/>
  <c r="U519" i="60"/>
  <c r="M78" i="62" s="1"/>
  <c r="U502" i="60"/>
  <c r="S251" i="59" s="1"/>
  <c r="U495" i="60"/>
  <c r="U486" i="60"/>
  <c r="S204" i="59" s="1"/>
  <c r="U481" i="60"/>
  <c r="W481" i="60" s="1"/>
  <c r="U474" i="60"/>
  <c r="S190" i="59" s="1"/>
  <c r="U469" i="60"/>
  <c r="U468" i="60" s="1"/>
  <c r="U462" i="60"/>
  <c r="S178" i="59" s="1"/>
  <c r="U458" i="60"/>
  <c r="U454" i="60"/>
  <c r="U448" i="60"/>
  <c r="W448" i="60" s="1"/>
  <c r="U443" i="60"/>
  <c r="U438" i="60"/>
  <c r="U437" i="60" s="1"/>
  <c r="U431" i="60"/>
  <c r="U426" i="60"/>
  <c r="U420" i="60"/>
  <c r="U414" i="60"/>
  <c r="U410" i="60"/>
  <c r="U405" i="60"/>
  <c r="U398" i="60"/>
  <c r="U390" i="60"/>
  <c r="W390" i="60" s="1"/>
  <c r="U385" i="60"/>
  <c r="U380" i="60"/>
  <c r="U375" i="60"/>
  <c r="U370" i="60"/>
  <c r="U364" i="60"/>
  <c r="U358" i="60"/>
  <c r="S51" i="59" s="1"/>
  <c r="U354" i="60"/>
  <c r="U353" i="60" s="1"/>
  <c r="S46" i="59" s="1"/>
  <c r="U349" i="60"/>
  <c r="U344" i="60"/>
  <c r="U339" i="60"/>
  <c r="U331" i="60"/>
  <c r="U324" i="60"/>
  <c r="U323" i="60" s="1"/>
  <c r="U314" i="60"/>
  <c r="U310" i="60"/>
  <c r="S366" i="59" s="1"/>
  <c r="U305" i="60"/>
  <c r="U304" i="60" s="1"/>
  <c r="S360" i="59" s="1"/>
  <c r="U299" i="60"/>
  <c r="S355" i="59" s="1"/>
  <c r="U294" i="60"/>
  <c r="U287" i="60"/>
  <c r="U280" i="60"/>
  <c r="U273" i="60"/>
  <c r="W273" i="60" s="1"/>
  <c r="U267" i="60"/>
  <c r="U266" i="60" s="1"/>
  <c r="U261" i="60"/>
  <c r="S308" i="59" s="1"/>
  <c r="U254" i="60"/>
  <c r="U248" i="60"/>
  <c r="U238" i="60"/>
  <c r="U232" i="60"/>
  <c r="S237" i="59" s="1"/>
  <c r="U226" i="60"/>
  <c r="U222" i="60"/>
  <c r="S227" i="59" s="1"/>
  <c r="U217" i="60"/>
  <c r="U210" i="60"/>
  <c r="U208" i="60"/>
  <c r="U207" i="60" s="1"/>
  <c r="U198" i="60"/>
  <c r="U191" i="60"/>
  <c r="U187" i="60"/>
  <c r="U183" i="60"/>
  <c r="U176" i="60"/>
  <c r="U175" i="60" s="1"/>
  <c r="U172" i="60"/>
  <c r="U171" i="60" s="1"/>
  <c r="U165" i="60"/>
  <c r="U163" i="60"/>
  <c r="U160" i="60"/>
  <c r="U154" i="60"/>
  <c r="U152" i="60"/>
  <c r="U149" i="60"/>
  <c r="U143" i="60"/>
  <c r="U140" i="60"/>
  <c r="U134" i="60"/>
  <c r="U128" i="60"/>
  <c r="U122" i="60"/>
  <c r="U116" i="60"/>
  <c r="U115" i="60" s="1"/>
  <c r="U113" i="60"/>
  <c r="U112" i="60" s="1"/>
  <c r="U107" i="60"/>
  <c r="U106" i="60" s="1"/>
  <c r="U187" i="59" l="1"/>
  <c r="U205" i="59"/>
  <c r="U200" i="59"/>
  <c r="U257" i="59"/>
  <c r="U334" i="59"/>
  <c r="U356" i="59"/>
  <c r="V518" i="60"/>
  <c r="N78" i="62"/>
  <c r="U298" i="60"/>
  <c r="S354" i="59" s="1"/>
  <c r="W364" i="60"/>
  <c r="W526" i="60"/>
  <c r="U541" i="60"/>
  <c r="S335" i="59" s="1"/>
  <c r="U27" i="59"/>
  <c r="U58" i="59"/>
  <c r="U53" i="59"/>
  <c r="U44" i="59"/>
  <c r="U39" i="59"/>
  <c r="U34" i="59"/>
  <c r="U65" i="59"/>
  <c r="U102" i="59"/>
  <c r="U100" i="59"/>
  <c r="U91" i="59"/>
  <c r="U111" i="59"/>
  <c r="U154" i="59"/>
  <c r="U188" i="59"/>
  <c r="U186" i="59"/>
  <c r="U201" i="59"/>
  <c r="U217" i="59"/>
  <c r="U233" i="59"/>
  <c r="U224" i="59"/>
  <c r="U258" i="59"/>
  <c r="U282" i="59"/>
  <c r="U302" i="59"/>
  <c r="U315" i="59"/>
  <c r="U353" i="59"/>
  <c r="U351" i="59"/>
  <c r="U372" i="59"/>
  <c r="U364" i="59"/>
  <c r="U362" i="59"/>
  <c r="U275" i="59"/>
  <c r="W652" i="60"/>
  <c r="U162" i="60"/>
  <c r="S531" i="59" s="1"/>
  <c r="U221" i="60"/>
  <c r="S226" i="59" s="1"/>
  <c r="V67" i="60"/>
  <c r="T430" i="59" s="1"/>
  <c r="U260" i="60"/>
  <c r="U259" i="60" s="1"/>
  <c r="U258" i="60" s="1"/>
  <c r="U272" i="60"/>
  <c r="U271" i="60" s="1"/>
  <c r="U363" i="60"/>
  <c r="S56" i="59" s="1"/>
  <c r="U473" i="60"/>
  <c r="U467" i="60" s="1"/>
  <c r="U480" i="60"/>
  <c r="U479" i="60" s="1"/>
  <c r="U485" i="60"/>
  <c r="U484" i="60" s="1"/>
  <c r="S202" i="59" s="1"/>
  <c r="U613" i="60"/>
  <c r="S625" i="59" s="1"/>
  <c r="U651" i="60"/>
  <c r="U650" i="60" s="1"/>
  <c r="W542" i="60"/>
  <c r="W486" i="60"/>
  <c r="S170" i="59"/>
  <c r="S199" i="59"/>
  <c r="W438" i="60"/>
  <c r="U477" i="59"/>
  <c r="U524" i="59"/>
  <c r="U519" i="59"/>
  <c r="U533" i="59"/>
  <c r="U541" i="59"/>
  <c r="U559" i="59"/>
  <c r="U26" i="59"/>
  <c r="U54" i="59"/>
  <c r="U52" i="59"/>
  <c r="U75" i="59"/>
  <c r="U73" i="59"/>
  <c r="U85" i="59"/>
  <c r="U92" i="59"/>
  <c r="U112" i="59"/>
  <c r="U153" i="59"/>
  <c r="U179" i="59"/>
  <c r="U191" i="59"/>
  <c r="U214" i="59"/>
  <c r="U234" i="59"/>
  <c r="U232" i="59"/>
  <c r="U223" i="59"/>
  <c r="U321" i="59"/>
  <c r="U344" i="59"/>
  <c r="U352" i="59"/>
  <c r="U373" i="59"/>
  <c r="U371" i="59"/>
  <c r="U421" i="59"/>
  <c r="U417" i="59"/>
  <c r="U513" i="59"/>
  <c r="U504" i="59"/>
  <c r="U535" i="59"/>
  <c r="U530" i="59"/>
  <c r="U547" i="59"/>
  <c r="U576" i="59"/>
  <c r="U105" i="60"/>
  <c r="S475" i="59"/>
  <c r="W115" i="60"/>
  <c r="S484" i="59"/>
  <c r="W122" i="60"/>
  <c r="S491" i="59"/>
  <c r="W134" i="60"/>
  <c r="S503" i="59"/>
  <c r="W143" i="60"/>
  <c r="S512" i="59"/>
  <c r="W149" i="60"/>
  <c r="S518" i="59"/>
  <c r="W160" i="60"/>
  <c r="S529" i="59"/>
  <c r="U182" i="60"/>
  <c r="W183" i="60"/>
  <c r="S582" i="59"/>
  <c r="U206" i="60"/>
  <c r="S211" i="59" s="1"/>
  <c r="U225" i="60"/>
  <c r="W226" i="60"/>
  <c r="U247" i="60"/>
  <c r="S295" i="59"/>
  <c r="U322" i="60"/>
  <c r="S557" i="59"/>
  <c r="U330" i="60"/>
  <c r="W331" i="60"/>
  <c r="S575" i="59"/>
  <c r="U343" i="60"/>
  <c r="W344" i="60"/>
  <c r="U369" i="60"/>
  <c r="W370" i="60"/>
  <c r="S110" i="59"/>
  <c r="U409" i="60"/>
  <c r="S68" i="59"/>
  <c r="U518" i="60"/>
  <c r="M77" i="62" s="1"/>
  <c r="W519" i="60"/>
  <c r="O78" i="62" s="1"/>
  <c r="S274" i="59"/>
  <c r="U547" i="60"/>
  <c r="W548" i="60"/>
  <c r="S377" i="59"/>
  <c r="U596" i="60"/>
  <c r="S608" i="59" s="1"/>
  <c r="S609" i="59"/>
  <c r="U612" i="60"/>
  <c r="W675" i="60"/>
  <c r="S643" i="59"/>
  <c r="W112" i="60"/>
  <c r="S481" i="59"/>
  <c r="U481" i="59" s="1"/>
  <c r="W128" i="60"/>
  <c r="S497" i="59"/>
  <c r="U497" i="59" s="1"/>
  <c r="W140" i="60"/>
  <c r="S509" i="59"/>
  <c r="U151" i="60"/>
  <c r="W154" i="60"/>
  <c r="S523" i="59"/>
  <c r="U170" i="60"/>
  <c r="S565" i="59"/>
  <c r="U174" i="60"/>
  <c r="W175" i="60"/>
  <c r="S569" i="59"/>
  <c r="U190" i="60"/>
  <c r="W191" i="60"/>
  <c r="S590" i="59"/>
  <c r="S215" i="59"/>
  <c r="S306" i="59"/>
  <c r="U265" i="60"/>
  <c r="W266" i="60"/>
  <c r="U279" i="60"/>
  <c r="W280" i="60"/>
  <c r="W287" i="60"/>
  <c r="S343" i="59"/>
  <c r="U343" i="59" s="1"/>
  <c r="U362" i="60"/>
  <c r="U379" i="60"/>
  <c r="W380" i="60"/>
  <c r="W385" i="60"/>
  <c r="S125" i="59"/>
  <c r="U397" i="60"/>
  <c r="W398" i="60"/>
  <c r="S25" i="59"/>
  <c r="W414" i="60"/>
  <c r="S72" i="59"/>
  <c r="U425" i="60"/>
  <c r="W426" i="60"/>
  <c r="S84" i="59"/>
  <c r="U84" i="59" s="1"/>
  <c r="W431" i="60"/>
  <c r="S135" i="59"/>
  <c r="U135" i="59" s="1"/>
  <c r="U442" i="60"/>
  <c r="W443" i="60"/>
  <c r="U457" i="60"/>
  <c r="W458" i="60"/>
  <c r="W468" i="60"/>
  <c r="W480" i="60"/>
  <c r="U494" i="60"/>
  <c r="W495" i="60"/>
  <c r="S244" i="59"/>
  <c r="U565" i="60"/>
  <c r="S468" i="59"/>
  <c r="U579" i="60"/>
  <c r="W580" i="60"/>
  <c r="S546" i="59"/>
  <c r="W604" i="60"/>
  <c r="S616" i="59"/>
  <c r="U621" i="60"/>
  <c r="W622" i="60"/>
  <c r="S90" i="59"/>
  <c r="U635" i="60"/>
  <c r="S103" i="59" s="1"/>
  <c r="S104" i="59"/>
  <c r="U646" i="60"/>
  <c r="U657" i="60"/>
  <c r="W658" i="60"/>
  <c r="W665" i="60"/>
  <c r="S633" i="59"/>
  <c r="U678" i="60"/>
  <c r="U674" i="60" s="1"/>
  <c r="W679" i="60"/>
  <c r="S647" i="59"/>
  <c r="V678" i="60"/>
  <c r="T646" i="59" s="1"/>
  <c r="T647" i="59"/>
  <c r="V670" i="60"/>
  <c r="T639" i="59"/>
  <c r="V603" i="60"/>
  <c r="T615" i="59" s="1"/>
  <c r="T616" i="59"/>
  <c r="V473" i="60"/>
  <c r="T189" i="59" s="1"/>
  <c r="T190" i="59"/>
  <c r="V461" i="60"/>
  <c r="T177" i="59" s="1"/>
  <c r="T178" i="59"/>
  <c r="V389" i="60"/>
  <c r="T130" i="59"/>
  <c r="V323" i="60"/>
  <c r="T557" i="59" s="1"/>
  <c r="T558" i="59"/>
  <c r="W107" i="60"/>
  <c r="S476" i="59"/>
  <c r="W113" i="60"/>
  <c r="S482" i="59"/>
  <c r="W116" i="60"/>
  <c r="S485" i="59"/>
  <c r="W152" i="60"/>
  <c r="S521" i="59"/>
  <c r="U521" i="59" s="1"/>
  <c r="W163" i="60"/>
  <c r="S532" i="59"/>
  <c r="U532" i="59" s="1"/>
  <c r="W165" i="60"/>
  <c r="S534" i="59"/>
  <c r="U534" i="59" s="1"/>
  <c r="W172" i="60"/>
  <c r="S566" i="59"/>
  <c r="W176" i="60"/>
  <c r="S570" i="59"/>
  <c r="U186" i="60"/>
  <c r="S585" i="59" s="1"/>
  <c r="S586" i="59"/>
  <c r="U197" i="60"/>
  <c r="W198" i="60"/>
  <c r="S597" i="59"/>
  <c r="W208" i="60"/>
  <c r="S213" i="59"/>
  <c r="U216" i="60"/>
  <c r="W217" i="60"/>
  <c r="S222" i="59"/>
  <c r="U237" i="60"/>
  <c r="W238" i="60"/>
  <c r="S256" i="59"/>
  <c r="U253" i="60"/>
  <c r="W254" i="60"/>
  <c r="S301" i="59"/>
  <c r="W267" i="60"/>
  <c r="S314" i="59"/>
  <c r="U293" i="60"/>
  <c r="W294" i="60"/>
  <c r="S350" i="59"/>
  <c r="U313" i="60"/>
  <c r="W314" i="60"/>
  <c r="S370" i="59"/>
  <c r="W324" i="60"/>
  <c r="S558" i="59"/>
  <c r="U558" i="59" s="1"/>
  <c r="U338" i="60"/>
  <c r="W339" i="60"/>
  <c r="S32" i="59"/>
  <c r="U348" i="60"/>
  <c r="W349" i="60"/>
  <c r="S42" i="59"/>
  <c r="U357" i="60"/>
  <c r="U352" i="60" s="1"/>
  <c r="S45" i="59" s="1"/>
  <c r="W358" i="60"/>
  <c r="U374" i="60"/>
  <c r="W375" i="60"/>
  <c r="S115" i="59"/>
  <c r="U404" i="60"/>
  <c r="W405" i="60"/>
  <c r="S63" i="59"/>
  <c r="U419" i="60"/>
  <c r="S78" i="59"/>
  <c r="U436" i="60"/>
  <c r="S141" i="59"/>
  <c r="U453" i="60"/>
  <c r="W454" i="60"/>
  <c r="U461" i="60"/>
  <c r="W462" i="60"/>
  <c r="W469" i="60"/>
  <c r="S185" i="59"/>
  <c r="U501" i="60"/>
  <c r="W502" i="60"/>
  <c r="U538" i="60"/>
  <c r="U537" i="60" s="1"/>
  <c r="S331" i="59" s="1"/>
  <c r="W539" i="60"/>
  <c r="S333" i="59"/>
  <c r="U552" i="60"/>
  <c r="S381" i="59" s="1"/>
  <c r="S382" i="59"/>
  <c r="U573" i="60"/>
  <c r="W574" i="60"/>
  <c r="S540" i="59"/>
  <c r="U540" i="59" s="1"/>
  <c r="U593" i="60"/>
  <c r="W594" i="60"/>
  <c r="S606" i="59"/>
  <c r="U606" i="59" s="1"/>
  <c r="U606" i="60"/>
  <c r="S618" i="59" s="1"/>
  <c r="S619" i="59"/>
  <c r="U630" i="60"/>
  <c r="W631" i="60"/>
  <c r="U642" i="60"/>
  <c r="W643" i="60"/>
  <c r="W648" i="60"/>
  <c r="S163" i="59"/>
  <c r="U670" i="60"/>
  <c r="W671" i="60"/>
  <c r="S639" i="59"/>
  <c r="U639" i="59" s="1"/>
  <c r="W676" i="60"/>
  <c r="S644" i="59"/>
  <c r="V651" i="60"/>
  <c r="V650" i="60" s="1"/>
  <c r="T170" i="59"/>
  <c r="V579" i="60"/>
  <c r="T546" i="59"/>
  <c r="V538" i="60"/>
  <c r="T332" i="59" s="1"/>
  <c r="T333" i="59"/>
  <c r="V494" i="60"/>
  <c r="T244" i="59"/>
  <c r="V384" i="60"/>
  <c r="T125" i="59"/>
  <c r="V363" i="60"/>
  <c r="T57" i="59"/>
  <c r="V106" i="60"/>
  <c r="T476" i="59"/>
  <c r="V73" i="60"/>
  <c r="T436" i="59" s="1"/>
  <c r="T437" i="59"/>
  <c r="U111" i="60"/>
  <c r="W637" i="60"/>
  <c r="S37" i="59"/>
  <c r="S120" i="59"/>
  <c r="S162" i="59"/>
  <c r="U178" i="59"/>
  <c r="S184" i="59"/>
  <c r="U184" i="59" s="1"/>
  <c r="U190" i="59"/>
  <c r="S192" i="59"/>
  <c r="S231" i="59"/>
  <c r="S281" i="59"/>
  <c r="S313" i="59"/>
  <c r="U355" i="59"/>
  <c r="S361" i="59"/>
  <c r="U121" i="60"/>
  <c r="U127" i="60"/>
  <c r="U133" i="60"/>
  <c r="U139" i="60"/>
  <c r="U142" i="60"/>
  <c r="U148" i="60"/>
  <c r="U159" i="60"/>
  <c r="U231" i="60"/>
  <c r="U286" i="60"/>
  <c r="W299" i="60"/>
  <c r="U309" i="60"/>
  <c r="S365" i="59" s="1"/>
  <c r="U384" i="60"/>
  <c r="U389" i="60"/>
  <c r="U413" i="60"/>
  <c r="U430" i="60"/>
  <c r="U447" i="60"/>
  <c r="W474" i="60"/>
  <c r="U525" i="60"/>
  <c r="U603" i="60"/>
  <c r="U626" i="60"/>
  <c r="S94" i="59" s="1"/>
  <c r="U664" i="60"/>
  <c r="W597" i="60"/>
  <c r="V442" i="60"/>
  <c r="W354" i="60"/>
  <c r="V286" i="60"/>
  <c r="W232" i="60"/>
  <c r="S57" i="59"/>
  <c r="S47" i="59"/>
  <c r="S105" i="59"/>
  <c r="S130" i="59"/>
  <c r="U130" i="59" s="1"/>
  <c r="S142" i="59"/>
  <c r="S147" i="59"/>
  <c r="U147" i="59" s="1"/>
  <c r="S152" i="59"/>
  <c r="S158" i="59"/>
  <c r="S169" i="59"/>
  <c r="U169" i="59" s="1"/>
  <c r="S174" i="59"/>
  <c r="S212" i="59"/>
  <c r="S320" i="59"/>
  <c r="U458" i="59"/>
  <c r="U456" i="59"/>
  <c r="U418" i="59"/>
  <c r="U416" i="59"/>
  <c r="U498" i="59"/>
  <c r="U492" i="59"/>
  <c r="U510" i="59"/>
  <c r="U522" i="59"/>
  <c r="U567" i="59"/>
  <c r="U598" i="59"/>
  <c r="U607" i="59"/>
  <c r="U640" i="59"/>
  <c r="U634" i="59"/>
  <c r="U620" i="59"/>
  <c r="U611" i="59"/>
  <c r="U587" i="59"/>
  <c r="U462" i="59"/>
  <c r="U422" i="59"/>
  <c r="U403" i="59"/>
  <c r="U384" i="59"/>
  <c r="U368" i="59"/>
  <c r="U337" i="59"/>
  <c r="U328" i="59"/>
  <c r="U238" i="59"/>
  <c r="U229" i="59"/>
  <c r="U206" i="59"/>
  <c r="U106" i="59"/>
  <c r="U97" i="59"/>
  <c r="U79" i="59"/>
  <c r="U70" i="59"/>
  <c r="U627" i="59"/>
  <c r="U588" i="59"/>
  <c r="U469" i="59"/>
  <c r="U461" i="59"/>
  <c r="U457" i="59"/>
  <c r="U410" i="59"/>
  <c r="U397" i="59"/>
  <c r="U383" i="59"/>
  <c r="U367" i="59"/>
  <c r="U363" i="59"/>
  <c r="U309" i="59"/>
  <c r="U296" i="59"/>
  <c r="U228" i="59"/>
  <c r="U143" i="59"/>
  <c r="U96" i="59"/>
  <c r="U69" i="59"/>
  <c r="U49" i="59"/>
  <c r="V552" i="60"/>
  <c r="V546" i="60" s="1"/>
  <c r="W553" i="60"/>
  <c r="T382" i="59"/>
  <c r="V613" i="60"/>
  <c r="T625" i="59" s="1"/>
  <c r="U625" i="59" s="1"/>
  <c r="W614" i="60"/>
  <c r="V626" i="60"/>
  <c r="V625" i="60" s="1"/>
  <c r="W627" i="60"/>
  <c r="V606" i="60"/>
  <c r="W607" i="60"/>
  <c r="T609" i="59"/>
  <c r="V565" i="60"/>
  <c r="W566" i="60"/>
  <c r="T468" i="59"/>
  <c r="U468" i="59" s="1"/>
  <c r="T336" i="59"/>
  <c r="U336" i="59" s="1"/>
  <c r="V419" i="60"/>
  <c r="W420" i="60"/>
  <c r="T78" i="59"/>
  <c r="V409" i="60"/>
  <c r="W410" i="60"/>
  <c r="V304" i="60"/>
  <c r="W304" i="60" s="1"/>
  <c r="W305" i="60"/>
  <c r="V309" i="60"/>
  <c r="T365" i="59" s="1"/>
  <c r="U365" i="59" s="1"/>
  <c r="W310" i="60"/>
  <c r="V260" i="60"/>
  <c r="W261" i="60"/>
  <c r="V247" i="60"/>
  <c r="T294" i="59" s="1"/>
  <c r="W248" i="60"/>
  <c r="T237" i="59"/>
  <c r="U237" i="59" s="1"/>
  <c r="V221" i="60"/>
  <c r="W222" i="60"/>
  <c r="V186" i="60"/>
  <c r="W187" i="60"/>
  <c r="V96" i="60"/>
  <c r="T459" i="59" s="1"/>
  <c r="V91" i="60"/>
  <c r="V45" i="60"/>
  <c r="T408" i="59" s="1"/>
  <c r="V32" i="60"/>
  <c r="V38" i="60"/>
  <c r="T402" i="59"/>
  <c r="T281" i="59"/>
  <c r="T274" i="59"/>
  <c r="T626" i="59"/>
  <c r="U626" i="59" s="1"/>
  <c r="T313" i="59"/>
  <c r="T311" i="59"/>
  <c r="T314" i="59"/>
  <c r="T312" i="59"/>
  <c r="T310" i="59"/>
  <c r="T566" i="59"/>
  <c r="T644" i="59"/>
  <c r="T643" i="59"/>
  <c r="T633" i="59"/>
  <c r="T192" i="59"/>
  <c r="T163" i="59"/>
  <c r="T158" i="59"/>
  <c r="T157" i="59"/>
  <c r="T105" i="59"/>
  <c r="T99" i="59"/>
  <c r="U99" i="59" s="1"/>
  <c r="T98" i="59"/>
  <c r="T95" i="59"/>
  <c r="U95" i="59" s="1"/>
  <c r="T90" i="59"/>
  <c r="T619" i="59"/>
  <c r="T376" i="59"/>
  <c r="T377" i="59"/>
  <c r="T250" i="59"/>
  <c r="T248" i="59"/>
  <c r="T251" i="59"/>
  <c r="U251" i="59" s="1"/>
  <c r="T249" i="59"/>
  <c r="T247" i="59"/>
  <c r="T204" i="59"/>
  <c r="U204" i="59" s="1"/>
  <c r="T199" i="59"/>
  <c r="T198" i="59"/>
  <c r="T185" i="59"/>
  <c r="T174" i="59"/>
  <c r="T152" i="59"/>
  <c r="T142" i="59"/>
  <c r="T72" i="59"/>
  <c r="T68" i="59"/>
  <c r="T62" i="59"/>
  <c r="T63" i="59"/>
  <c r="T25" i="59"/>
  <c r="T120" i="59"/>
  <c r="T114" i="59"/>
  <c r="T115" i="59"/>
  <c r="T113" i="59"/>
  <c r="T110" i="59"/>
  <c r="T51" i="59"/>
  <c r="U51" i="59" s="1"/>
  <c r="T47" i="59"/>
  <c r="T41" i="59"/>
  <c r="T42" i="59"/>
  <c r="T40" i="59"/>
  <c r="T37" i="59"/>
  <c r="T32" i="59"/>
  <c r="T30" i="59"/>
  <c r="T31" i="59"/>
  <c r="T575" i="59"/>
  <c r="V330" i="60"/>
  <c r="T369" i="59"/>
  <c r="T370" i="59"/>
  <c r="T366" i="59"/>
  <c r="U366" i="59" s="1"/>
  <c r="T361" i="59"/>
  <c r="T350" i="59"/>
  <c r="T320" i="59"/>
  <c r="T308" i="59"/>
  <c r="U308" i="59" s="1"/>
  <c r="T301" i="59"/>
  <c r="T295" i="59"/>
  <c r="T255" i="59"/>
  <c r="T253" i="59"/>
  <c r="T256" i="59"/>
  <c r="T254" i="59"/>
  <c r="T231" i="59"/>
  <c r="T230" i="59"/>
  <c r="T227" i="59"/>
  <c r="U227" i="59" s="1"/>
  <c r="T222" i="59"/>
  <c r="V210" i="60"/>
  <c r="W210" i="60" s="1"/>
  <c r="T216" i="59"/>
  <c r="U216" i="59" s="1"/>
  <c r="V207" i="60"/>
  <c r="T212" i="59" s="1"/>
  <c r="T213" i="59"/>
  <c r="T597" i="59"/>
  <c r="V197" i="60"/>
  <c r="T590" i="59"/>
  <c r="T589" i="59"/>
  <c r="T586" i="59"/>
  <c r="T585" i="59"/>
  <c r="T582" i="59"/>
  <c r="U582" i="59" s="1"/>
  <c r="T581" i="59"/>
  <c r="T569" i="59"/>
  <c r="T570" i="59"/>
  <c r="T568" i="59"/>
  <c r="T528" i="59"/>
  <c r="T529" i="59"/>
  <c r="V151" i="60"/>
  <c r="T523" i="59"/>
  <c r="T518" i="59"/>
  <c r="T512" i="59"/>
  <c r="T509" i="59"/>
  <c r="T503" i="59"/>
  <c r="T501" i="59"/>
  <c r="T499" i="59"/>
  <c r="T502" i="59"/>
  <c r="T500" i="59"/>
  <c r="T490" i="59"/>
  <c r="T488" i="59"/>
  <c r="T491" i="59"/>
  <c r="T489" i="59"/>
  <c r="T487" i="59"/>
  <c r="T485" i="59"/>
  <c r="T484" i="59"/>
  <c r="T482" i="59"/>
  <c r="T460" i="59"/>
  <c r="T454" i="59"/>
  <c r="T455" i="59"/>
  <c r="T449" i="59"/>
  <c r="T448" i="59"/>
  <c r="T444" i="59"/>
  <c r="T424" i="59"/>
  <c r="U424" i="59" s="1"/>
  <c r="T423" i="59"/>
  <c r="T420" i="59"/>
  <c r="T415" i="59"/>
  <c r="T409" i="59"/>
  <c r="T396" i="59"/>
  <c r="V24" i="60"/>
  <c r="T327" i="59"/>
  <c r="V664" i="60"/>
  <c r="T632" i="59" s="1"/>
  <c r="V657" i="60"/>
  <c r="V647" i="60"/>
  <c r="T162" i="59" s="1"/>
  <c r="V636" i="60"/>
  <c r="V620" i="60"/>
  <c r="V596" i="60"/>
  <c r="V593" i="60"/>
  <c r="T605" i="59" s="1"/>
  <c r="V573" i="60"/>
  <c r="T539" i="59" s="1"/>
  <c r="V541" i="60"/>
  <c r="V525" i="60"/>
  <c r="T280" i="59" s="1"/>
  <c r="V517" i="60"/>
  <c r="V485" i="60"/>
  <c r="V456" i="60"/>
  <c r="V453" i="60"/>
  <c r="T168" i="59" s="1"/>
  <c r="V446" i="60"/>
  <c r="T150" i="59" s="1"/>
  <c r="V437" i="60"/>
  <c r="V430" i="60"/>
  <c r="T134" i="59" s="1"/>
  <c r="V425" i="60"/>
  <c r="T83" i="59" s="1"/>
  <c r="V413" i="60"/>
  <c r="V397" i="60"/>
  <c r="T24" i="59" s="1"/>
  <c r="V379" i="60"/>
  <c r="T119" i="59" s="1"/>
  <c r="V369" i="60"/>
  <c r="T109" i="59" s="1"/>
  <c r="V357" i="60"/>
  <c r="V353" i="60"/>
  <c r="W353" i="60" s="1"/>
  <c r="V343" i="60"/>
  <c r="V298" i="60"/>
  <c r="T354" i="59" s="1"/>
  <c r="V293" i="60"/>
  <c r="V279" i="60"/>
  <c r="V272" i="60"/>
  <c r="T319" i="59" s="1"/>
  <c r="V259" i="60"/>
  <c r="V252" i="60"/>
  <c r="T299" i="59" s="1"/>
  <c r="V231" i="60"/>
  <c r="V220" i="60"/>
  <c r="V216" i="60"/>
  <c r="V171" i="60"/>
  <c r="T565" i="59" s="1"/>
  <c r="V162" i="60"/>
  <c r="V158" i="60" s="1"/>
  <c r="T527" i="59" s="1"/>
  <c r="V147" i="60"/>
  <c r="V142" i="60"/>
  <c r="V139" i="60"/>
  <c r="T508" i="59" s="1"/>
  <c r="V127" i="60"/>
  <c r="T496" i="59" s="1"/>
  <c r="V111" i="60"/>
  <c r="T480" i="59" s="1"/>
  <c r="V80" i="60"/>
  <c r="T443" i="59" s="1"/>
  <c r="V70" i="60"/>
  <c r="T433" i="59" s="1"/>
  <c r="V56" i="60"/>
  <c r="V51" i="60"/>
  <c r="T414" i="59" s="1"/>
  <c r="V674" i="60"/>
  <c r="T642" i="59" s="1"/>
  <c r="U456" i="60"/>
  <c r="U220" i="60"/>
  <c r="U158" i="60"/>
  <c r="T272" i="59" l="1"/>
  <c r="N76" i="62"/>
  <c r="T273" i="59"/>
  <c r="N77" i="62"/>
  <c r="U169" i="60"/>
  <c r="V303" i="60"/>
  <c r="T359" i="59" s="1"/>
  <c r="V322" i="60"/>
  <c r="T556" i="59" s="1"/>
  <c r="V467" i="60"/>
  <c r="V466" i="60" s="1"/>
  <c r="V465" i="60" s="1"/>
  <c r="V464" i="60" s="1"/>
  <c r="V537" i="60"/>
  <c r="W537" i="60" s="1"/>
  <c r="U162" i="59"/>
  <c r="U484" i="59"/>
  <c r="U491" i="59"/>
  <c r="U518" i="59"/>
  <c r="U585" i="59"/>
  <c r="U213" i="59"/>
  <c r="U295" i="59"/>
  <c r="U110" i="59"/>
  <c r="U115" i="59"/>
  <c r="U68" i="59"/>
  <c r="U377" i="59"/>
  <c r="U633" i="59"/>
  <c r="W186" i="60"/>
  <c r="U147" i="60"/>
  <c r="U146" i="60" s="1"/>
  <c r="U37" i="59"/>
  <c r="U619" i="59"/>
  <c r="U163" i="59"/>
  <c r="U303" i="60"/>
  <c r="U302" i="60" s="1"/>
  <c r="U536" i="60"/>
  <c r="S330" i="59" s="1"/>
  <c r="V181" i="60"/>
  <c r="W162" i="60"/>
  <c r="W485" i="60"/>
  <c r="U482" i="59"/>
  <c r="U485" i="59"/>
  <c r="U586" i="59"/>
  <c r="U590" i="59"/>
  <c r="U212" i="59"/>
  <c r="U231" i="59"/>
  <c r="U370" i="59"/>
  <c r="U643" i="59"/>
  <c r="U274" i="59"/>
  <c r="V90" i="60"/>
  <c r="V89" i="60" s="1"/>
  <c r="W606" i="60"/>
  <c r="S203" i="59"/>
  <c r="S189" i="59"/>
  <c r="S319" i="59"/>
  <c r="U319" i="59" s="1"/>
  <c r="U181" i="60"/>
  <c r="U180" i="60" s="1"/>
  <c r="U142" i="59"/>
  <c r="U281" i="59"/>
  <c r="U592" i="60"/>
  <c r="S604" i="59" s="1"/>
  <c r="U625" i="60"/>
  <c r="V602" i="60"/>
  <c r="T614" i="59" s="1"/>
  <c r="U565" i="59"/>
  <c r="U509" i="59"/>
  <c r="S307" i="59"/>
  <c r="U602" i="60"/>
  <c r="U601" i="60" s="1"/>
  <c r="U503" i="59"/>
  <c r="U512" i="59"/>
  <c r="U523" i="59"/>
  <c r="U529" i="59"/>
  <c r="U569" i="59"/>
  <c r="U25" i="59"/>
  <c r="U72" i="59"/>
  <c r="U199" i="59"/>
  <c r="U609" i="59"/>
  <c r="U478" i="60"/>
  <c r="U477" i="60" s="1"/>
  <c r="U597" i="59"/>
  <c r="U256" i="59"/>
  <c r="U350" i="59"/>
  <c r="U32" i="59"/>
  <c r="U152" i="59"/>
  <c r="U90" i="59"/>
  <c r="U105" i="59"/>
  <c r="U192" i="59"/>
  <c r="S183" i="59"/>
  <c r="S182" i="59" s="1"/>
  <c r="W309" i="60"/>
  <c r="V408" i="60"/>
  <c r="T66" i="59" s="1"/>
  <c r="U382" i="59"/>
  <c r="U170" i="59"/>
  <c r="S198" i="59"/>
  <c r="U198" i="59" s="1"/>
  <c r="W625" i="60"/>
  <c r="W473" i="60"/>
  <c r="W650" i="60"/>
  <c r="U546" i="60"/>
  <c r="S375" i="59" s="1"/>
  <c r="U570" i="59"/>
  <c r="U222" i="59"/>
  <c r="U301" i="59"/>
  <c r="U361" i="59"/>
  <c r="U575" i="59"/>
  <c r="U42" i="59"/>
  <c r="U47" i="59"/>
  <c r="U120" i="59"/>
  <c r="U63" i="59"/>
  <c r="U174" i="59"/>
  <c r="U644" i="59"/>
  <c r="W456" i="60"/>
  <c r="S172" i="59"/>
  <c r="U673" i="60"/>
  <c r="W674" i="60"/>
  <c r="S642" i="59"/>
  <c r="U642" i="59" s="1"/>
  <c r="W147" i="60"/>
  <c r="U168" i="60"/>
  <c r="S563" i="59"/>
  <c r="S225" i="59"/>
  <c r="S93" i="59"/>
  <c r="V285" i="60"/>
  <c r="T342" i="59"/>
  <c r="V441" i="60"/>
  <c r="T146" i="59"/>
  <c r="U663" i="60"/>
  <c r="W664" i="60"/>
  <c r="S632" i="59"/>
  <c r="U632" i="59" s="1"/>
  <c r="W603" i="60"/>
  <c r="S615" i="59"/>
  <c r="U615" i="59" s="1"/>
  <c r="U429" i="60"/>
  <c r="W430" i="60"/>
  <c r="S134" i="59"/>
  <c r="U134" i="59" s="1"/>
  <c r="U388" i="60"/>
  <c r="W389" i="60"/>
  <c r="S129" i="59"/>
  <c r="U285" i="60"/>
  <c r="W286" i="60"/>
  <c r="S342" i="59"/>
  <c r="U342" i="59" s="1"/>
  <c r="W159" i="60"/>
  <c r="S528" i="59"/>
  <c r="U528" i="59" s="1"/>
  <c r="W142" i="60"/>
  <c r="S511" i="59"/>
  <c r="U132" i="60"/>
  <c r="W133" i="60"/>
  <c r="S502" i="59"/>
  <c r="U502" i="59" s="1"/>
  <c r="U120" i="60"/>
  <c r="W121" i="60"/>
  <c r="S490" i="59"/>
  <c r="W111" i="60"/>
  <c r="S480" i="59"/>
  <c r="U480" i="59" s="1"/>
  <c r="V105" i="60"/>
  <c r="W105" i="60" s="1"/>
  <c r="T475" i="59"/>
  <c r="U475" i="59" s="1"/>
  <c r="V362" i="60"/>
  <c r="T55" i="59" s="1"/>
  <c r="T56" i="59"/>
  <c r="U56" i="59" s="1"/>
  <c r="V383" i="60"/>
  <c r="T123" i="59" s="1"/>
  <c r="T124" i="59"/>
  <c r="V493" i="60"/>
  <c r="T243" i="59"/>
  <c r="V578" i="60"/>
  <c r="T545" i="59"/>
  <c r="W593" i="60"/>
  <c r="S605" i="59"/>
  <c r="U605" i="59" s="1"/>
  <c r="W538" i="60"/>
  <c r="S332" i="59"/>
  <c r="U332" i="59" s="1"/>
  <c r="U500" i="60"/>
  <c r="W501" i="60"/>
  <c r="S250" i="59"/>
  <c r="U250" i="59" s="1"/>
  <c r="W461" i="60"/>
  <c r="S177" i="59"/>
  <c r="U177" i="59" s="1"/>
  <c r="U452" i="60"/>
  <c r="U451" i="60" s="1"/>
  <c r="W453" i="60"/>
  <c r="S168" i="59"/>
  <c r="U168" i="59" s="1"/>
  <c r="U435" i="60"/>
  <c r="S140" i="59"/>
  <c r="U418" i="60"/>
  <c r="S76" i="59" s="1"/>
  <c r="S77" i="59"/>
  <c r="U373" i="60"/>
  <c r="W374" i="60"/>
  <c r="S114" i="59"/>
  <c r="U114" i="59" s="1"/>
  <c r="W357" i="60"/>
  <c r="S50" i="59"/>
  <c r="U337" i="60"/>
  <c r="W338" i="60"/>
  <c r="S31" i="59"/>
  <c r="U31" i="59" s="1"/>
  <c r="U292" i="60"/>
  <c r="W293" i="60"/>
  <c r="S349" i="59"/>
  <c r="U236" i="60"/>
  <c r="W237" i="60"/>
  <c r="S255" i="59"/>
  <c r="U255" i="59" s="1"/>
  <c r="U196" i="60"/>
  <c r="W197" i="60"/>
  <c r="S596" i="59"/>
  <c r="V388" i="60"/>
  <c r="T129" i="59"/>
  <c r="V669" i="60"/>
  <c r="T638" i="59"/>
  <c r="U620" i="60"/>
  <c r="U619" i="60" s="1"/>
  <c r="W621" i="60"/>
  <c r="S89" i="59"/>
  <c r="U89" i="59" s="1"/>
  <c r="U493" i="60"/>
  <c r="W494" i="60"/>
  <c r="S243" i="59"/>
  <c r="U424" i="60"/>
  <c r="W425" i="60"/>
  <c r="S83" i="59"/>
  <c r="U83" i="59" s="1"/>
  <c r="W362" i="60"/>
  <c r="S55" i="59"/>
  <c r="W190" i="60"/>
  <c r="S589" i="59"/>
  <c r="U589" i="59" s="1"/>
  <c r="S564" i="59"/>
  <c r="U611" i="60"/>
  <c r="S624" i="59"/>
  <c r="U517" i="60"/>
  <c r="M76" i="62" s="1"/>
  <c r="W518" i="60"/>
  <c r="O77" i="62" s="1"/>
  <c r="S273" i="59"/>
  <c r="U273" i="59" s="1"/>
  <c r="S67" i="59"/>
  <c r="U408" i="60"/>
  <c r="S66" i="59" s="1"/>
  <c r="U329" i="60"/>
  <c r="W330" i="60"/>
  <c r="S574" i="59"/>
  <c r="U270" i="60"/>
  <c r="S318" i="59"/>
  <c r="U246" i="60"/>
  <c r="S294" i="59"/>
  <c r="U294" i="59" s="1"/>
  <c r="W225" i="60"/>
  <c r="S230" i="59"/>
  <c r="U230" i="59" s="1"/>
  <c r="U205" i="60"/>
  <c r="U104" i="60"/>
  <c r="S474" i="59"/>
  <c r="V66" i="60"/>
  <c r="T429" i="59" s="1"/>
  <c r="V206" i="60"/>
  <c r="W206" i="60" s="1"/>
  <c r="W220" i="60"/>
  <c r="U490" i="59"/>
  <c r="U320" i="59"/>
  <c r="T360" i="59"/>
  <c r="U360" i="59" s="1"/>
  <c r="U185" i="59"/>
  <c r="U158" i="59"/>
  <c r="U566" i="59"/>
  <c r="U314" i="59"/>
  <c r="U313" i="59"/>
  <c r="U78" i="59"/>
  <c r="U57" i="59"/>
  <c r="U333" i="59"/>
  <c r="W651" i="60"/>
  <c r="W647" i="60"/>
  <c r="U244" i="59"/>
  <c r="U189" i="59"/>
  <c r="U125" i="59"/>
  <c r="W298" i="60"/>
  <c r="U110" i="60"/>
  <c r="W323" i="60"/>
  <c r="U157" i="60"/>
  <c r="W158" i="60"/>
  <c r="S527" i="59"/>
  <c r="U527" i="59" s="1"/>
  <c r="U524" i="60"/>
  <c r="W525" i="60"/>
  <c r="S280" i="59"/>
  <c r="U280" i="59" s="1"/>
  <c r="U446" i="60"/>
  <c r="W447" i="60"/>
  <c r="S151" i="59"/>
  <c r="U151" i="59" s="1"/>
  <c r="W413" i="60"/>
  <c r="S71" i="59"/>
  <c r="U383" i="60"/>
  <c r="W384" i="60"/>
  <c r="S124" i="59"/>
  <c r="U230" i="60"/>
  <c r="S235" i="59" s="1"/>
  <c r="S236" i="59"/>
  <c r="W148" i="60"/>
  <c r="S517" i="59"/>
  <c r="U517" i="59" s="1"/>
  <c r="U138" i="60"/>
  <c r="W139" i="60"/>
  <c r="S508" i="59"/>
  <c r="U508" i="59" s="1"/>
  <c r="U126" i="60"/>
  <c r="W127" i="60"/>
  <c r="S496" i="59"/>
  <c r="U496" i="59" s="1"/>
  <c r="U669" i="60"/>
  <c r="W670" i="60"/>
  <c r="S638" i="59"/>
  <c r="U641" i="60"/>
  <c r="W642" i="60"/>
  <c r="S157" i="59"/>
  <c r="U157" i="59" s="1"/>
  <c r="W630" i="60"/>
  <c r="S98" i="59"/>
  <c r="U98" i="59" s="1"/>
  <c r="U572" i="60"/>
  <c r="W573" i="60"/>
  <c r="S539" i="59"/>
  <c r="U539" i="59" s="1"/>
  <c r="U403" i="60"/>
  <c r="W404" i="60"/>
  <c r="S62" i="59"/>
  <c r="U62" i="59" s="1"/>
  <c r="U347" i="60"/>
  <c r="W348" i="60"/>
  <c r="S41" i="59"/>
  <c r="U41" i="59" s="1"/>
  <c r="W313" i="60"/>
  <c r="S369" i="59"/>
  <c r="U369" i="59" s="1"/>
  <c r="U252" i="60"/>
  <c r="W253" i="60"/>
  <c r="S300" i="59"/>
  <c r="U300" i="59" s="1"/>
  <c r="U215" i="60"/>
  <c r="W216" i="60"/>
  <c r="S221" i="59"/>
  <c r="W678" i="60"/>
  <c r="S646" i="59"/>
  <c r="U646" i="59" s="1"/>
  <c r="U656" i="60"/>
  <c r="W657" i="60"/>
  <c r="S161" i="59"/>
  <c r="U578" i="60"/>
  <c r="W579" i="60"/>
  <c r="S545" i="59"/>
  <c r="U564" i="60"/>
  <c r="S467" i="59"/>
  <c r="W479" i="60"/>
  <c r="S197" i="59"/>
  <c r="U197" i="59" s="1"/>
  <c r="U466" i="60"/>
  <c r="W467" i="60"/>
  <c r="W457" i="60"/>
  <c r="S173" i="59"/>
  <c r="U173" i="59" s="1"/>
  <c r="U441" i="60"/>
  <c r="W442" i="60"/>
  <c r="S146" i="59"/>
  <c r="U396" i="60"/>
  <c r="W397" i="60"/>
  <c r="S24" i="59"/>
  <c r="U24" i="59" s="1"/>
  <c r="U378" i="60"/>
  <c r="W379" i="60"/>
  <c r="S119" i="59"/>
  <c r="U119" i="59" s="1"/>
  <c r="U278" i="60"/>
  <c r="W279" i="60"/>
  <c r="U264" i="60"/>
  <c r="W265" i="60"/>
  <c r="S312" i="59"/>
  <c r="U312" i="59" s="1"/>
  <c r="U257" i="60"/>
  <c r="S305" i="59"/>
  <c r="W174" i="60"/>
  <c r="S568" i="59"/>
  <c r="U568" i="59" s="1"/>
  <c r="W151" i="60"/>
  <c r="S520" i="59"/>
  <c r="W547" i="60"/>
  <c r="S376" i="59"/>
  <c r="U376" i="59" s="1"/>
  <c r="U368" i="60"/>
  <c r="W369" i="60"/>
  <c r="S109" i="59"/>
  <c r="U109" i="59" s="1"/>
  <c r="U342" i="60"/>
  <c r="W343" i="60"/>
  <c r="S36" i="59"/>
  <c r="U321" i="60"/>
  <c r="S556" i="59"/>
  <c r="U556" i="59" s="1"/>
  <c r="W182" i="60"/>
  <c r="S581" i="59"/>
  <c r="U581" i="59" s="1"/>
  <c r="U476" i="59"/>
  <c r="U647" i="59"/>
  <c r="U616" i="59"/>
  <c r="U546" i="59"/>
  <c r="W363" i="60"/>
  <c r="U354" i="59"/>
  <c r="W171" i="60"/>
  <c r="U557" i="59"/>
  <c r="W272" i="60"/>
  <c r="W207" i="60"/>
  <c r="W106" i="60"/>
  <c r="T375" i="59"/>
  <c r="W552" i="60"/>
  <c r="T381" i="59"/>
  <c r="U381" i="59" s="1"/>
  <c r="V612" i="60"/>
  <c r="W613" i="60"/>
  <c r="T104" i="59"/>
  <c r="U104" i="59" s="1"/>
  <c r="W636" i="60"/>
  <c r="T94" i="59"/>
  <c r="U94" i="59" s="1"/>
  <c r="W626" i="60"/>
  <c r="T618" i="59"/>
  <c r="U618" i="59" s="1"/>
  <c r="W596" i="60"/>
  <c r="T608" i="59"/>
  <c r="U608" i="59" s="1"/>
  <c r="V564" i="60"/>
  <c r="W565" i="60"/>
  <c r="T467" i="59"/>
  <c r="T331" i="59"/>
  <c r="U331" i="59" s="1"/>
  <c r="W541" i="60"/>
  <c r="T335" i="59"/>
  <c r="U335" i="59" s="1"/>
  <c r="T141" i="59"/>
  <c r="U141" i="59" s="1"/>
  <c r="W437" i="60"/>
  <c r="V418" i="60"/>
  <c r="W419" i="60"/>
  <c r="T77" i="59"/>
  <c r="T67" i="59"/>
  <c r="W409" i="60"/>
  <c r="W408" i="60"/>
  <c r="T307" i="59"/>
  <c r="W260" i="60"/>
  <c r="T306" i="59"/>
  <c r="U306" i="59" s="1"/>
  <c r="W259" i="60"/>
  <c r="V246" i="60"/>
  <c r="W247" i="60"/>
  <c r="W231" i="60"/>
  <c r="T236" i="59"/>
  <c r="T226" i="59"/>
  <c r="U226" i="59" s="1"/>
  <c r="W221" i="60"/>
  <c r="T580" i="59"/>
  <c r="V44" i="60"/>
  <c r="V31" i="60"/>
  <c r="T395" i="59"/>
  <c r="V37" i="60"/>
  <c r="T401" i="59"/>
  <c r="T246" i="59"/>
  <c r="T183" i="59"/>
  <c r="U183" i="59" s="1"/>
  <c r="T93" i="59"/>
  <c r="T88" i="59"/>
  <c r="V484" i="60"/>
  <c r="W484" i="60" s="1"/>
  <c r="T203" i="59"/>
  <c r="T172" i="59"/>
  <c r="T71" i="59"/>
  <c r="T50" i="59"/>
  <c r="V352" i="60"/>
  <c r="W352" i="60" s="1"/>
  <c r="T46" i="59"/>
  <c r="U46" i="59" s="1"/>
  <c r="V342" i="60"/>
  <c r="T36" i="59"/>
  <c r="V329" i="60"/>
  <c r="T574" i="59"/>
  <c r="V292" i="60"/>
  <c r="T349" i="59"/>
  <c r="T225" i="59"/>
  <c r="V215" i="60"/>
  <c r="T221" i="59"/>
  <c r="T215" i="59"/>
  <c r="U215" i="59" s="1"/>
  <c r="V196" i="60"/>
  <c r="T596" i="59"/>
  <c r="T531" i="59"/>
  <c r="U531" i="59" s="1"/>
  <c r="T520" i="59"/>
  <c r="V146" i="60"/>
  <c r="T516" i="59"/>
  <c r="T511" i="59"/>
  <c r="U511" i="59" s="1"/>
  <c r="T419" i="59"/>
  <c r="V23" i="60"/>
  <c r="T326" i="59"/>
  <c r="V673" i="60"/>
  <c r="V663" i="60"/>
  <c r="T631" i="59" s="1"/>
  <c r="V656" i="60"/>
  <c r="V646" i="60"/>
  <c r="T161" i="59" s="1"/>
  <c r="V635" i="60"/>
  <c r="V592" i="60"/>
  <c r="V572" i="60"/>
  <c r="T538" i="59" s="1"/>
  <c r="V545" i="60"/>
  <c r="V536" i="60"/>
  <c r="V524" i="60"/>
  <c r="T279" i="59" s="1"/>
  <c r="V516" i="60"/>
  <c r="V452" i="60"/>
  <c r="T167" i="59" s="1"/>
  <c r="T166" i="59" s="1"/>
  <c r="V445" i="60"/>
  <c r="V436" i="60"/>
  <c r="V429" i="60"/>
  <c r="T133" i="59" s="1"/>
  <c r="V424" i="60"/>
  <c r="T82" i="59" s="1"/>
  <c r="V396" i="60"/>
  <c r="T23" i="59" s="1"/>
  <c r="V378" i="60"/>
  <c r="V368" i="60"/>
  <c r="T108" i="59" s="1"/>
  <c r="V302" i="60"/>
  <c r="V278" i="60"/>
  <c r="V271" i="60"/>
  <c r="T318" i="59" s="1"/>
  <c r="V258" i="60"/>
  <c r="V251" i="60"/>
  <c r="T298" i="59" s="1"/>
  <c r="V230" i="60"/>
  <c r="V170" i="60"/>
  <c r="T564" i="59" s="1"/>
  <c r="V157" i="60"/>
  <c r="T526" i="59" s="1"/>
  <c r="V138" i="60"/>
  <c r="T507" i="59" s="1"/>
  <c r="V126" i="60"/>
  <c r="T495" i="59" s="1"/>
  <c r="V110" i="60"/>
  <c r="T479" i="59" s="1"/>
  <c r="V79" i="60"/>
  <c r="T442" i="59" s="1"/>
  <c r="V50" i="60"/>
  <c r="W546" i="60" l="1"/>
  <c r="T271" i="59"/>
  <c r="N75" i="62"/>
  <c r="U535" i="60"/>
  <c r="S329" i="59" s="1"/>
  <c r="S580" i="59"/>
  <c r="W181" i="60"/>
  <c r="V321" i="60"/>
  <c r="T555" i="59" s="1"/>
  <c r="T453" i="59"/>
  <c r="W322" i="60"/>
  <c r="S516" i="59"/>
  <c r="U516" i="59" s="1"/>
  <c r="S359" i="59"/>
  <c r="U359" i="59" s="1"/>
  <c r="V180" i="60"/>
  <c r="T579" i="59" s="1"/>
  <c r="W303" i="60"/>
  <c r="W602" i="60"/>
  <c r="S614" i="59"/>
  <c r="U614" i="59" s="1"/>
  <c r="S196" i="59"/>
  <c r="U591" i="60"/>
  <c r="U590" i="60" s="1"/>
  <c r="U203" i="59"/>
  <c r="U236" i="59"/>
  <c r="U545" i="59"/>
  <c r="U66" i="59"/>
  <c r="T211" i="59"/>
  <c r="U211" i="59" s="1"/>
  <c r="U172" i="59"/>
  <c r="U93" i="59"/>
  <c r="U580" i="59"/>
  <c r="U307" i="59"/>
  <c r="U77" i="59"/>
  <c r="V402" i="60"/>
  <c r="T60" i="59" s="1"/>
  <c r="T59" i="59" s="1"/>
  <c r="U146" i="59"/>
  <c r="U124" i="59"/>
  <c r="V65" i="60"/>
  <c r="T428" i="59" s="1"/>
  <c r="V601" i="60"/>
  <c r="V478" i="60"/>
  <c r="T196" i="59" s="1"/>
  <c r="U243" i="59"/>
  <c r="V205" i="60"/>
  <c r="T210" i="59" s="1"/>
  <c r="U375" i="59"/>
  <c r="U545" i="60"/>
  <c r="S374" i="59" s="1"/>
  <c r="U221" i="59"/>
  <c r="U564" i="59"/>
  <c r="U520" i="59"/>
  <c r="U596" i="59"/>
  <c r="U349" i="59"/>
  <c r="U574" i="59"/>
  <c r="U36" i="59"/>
  <c r="U50" i="59"/>
  <c r="U71" i="59"/>
  <c r="U67" i="59"/>
  <c r="U318" i="59"/>
  <c r="U161" i="59"/>
  <c r="U225" i="59"/>
  <c r="U638" i="59"/>
  <c r="U55" i="59"/>
  <c r="U618" i="60"/>
  <c r="S87" i="59"/>
  <c r="W342" i="60"/>
  <c r="S35" i="59"/>
  <c r="U263" i="60"/>
  <c r="W264" i="60"/>
  <c r="S311" i="59"/>
  <c r="U311" i="59" s="1"/>
  <c r="W378" i="60"/>
  <c r="S118" i="59"/>
  <c r="U440" i="60"/>
  <c r="W441" i="60"/>
  <c r="S145" i="59"/>
  <c r="U465" i="60"/>
  <c r="W466" i="60"/>
  <c r="U563" i="60"/>
  <c r="S466" i="59"/>
  <c r="W215" i="60"/>
  <c r="S220" i="59"/>
  <c r="W347" i="60"/>
  <c r="S40" i="59"/>
  <c r="U40" i="59" s="1"/>
  <c r="U571" i="60"/>
  <c r="W572" i="60"/>
  <c r="S538" i="59"/>
  <c r="U538" i="59" s="1"/>
  <c r="U668" i="60"/>
  <c r="W669" i="60"/>
  <c r="S637" i="59"/>
  <c r="U137" i="60"/>
  <c r="W138" i="60"/>
  <c r="S507" i="59"/>
  <c r="U445" i="60"/>
  <c r="W446" i="60"/>
  <c r="S150" i="59"/>
  <c r="U150" i="59" s="1"/>
  <c r="U156" i="60"/>
  <c r="W157" i="60"/>
  <c r="S526" i="59"/>
  <c r="U526" i="59" s="1"/>
  <c r="U269" i="60"/>
  <c r="S317" i="59"/>
  <c r="U516" i="60"/>
  <c r="M75" i="62" s="1"/>
  <c r="M58" i="62" s="1"/>
  <c r="W517" i="60"/>
  <c r="O76" i="62" s="1"/>
  <c r="S272" i="59"/>
  <c r="U272" i="59" s="1"/>
  <c r="U610" i="60"/>
  <c r="S623" i="59"/>
  <c r="U492" i="60"/>
  <c r="W493" i="60"/>
  <c r="S242" i="59"/>
  <c r="U195" i="60"/>
  <c r="W196" i="60"/>
  <c r="S595" i="59"/>
  <c r="U291" i="60"/>
  <c r="W292" i="60"/>
  <c r="S348" i="59"/>
  <c r="W373" i="60"/>
  <c r="S113" i="59"/>
  <c r="U113" i="59" s="1"/>
  <c r="U434" i="60"/>
  <c r="S138" i="59" s="1"/>
  <c r="S139" i="59"/>
  <c r="U499" i="60"/>
  <c r="W500" i="60"/>
  <c r="S249" i="59"/>
  <c r="U249" i="59" s="1"/>
  <c r="V577" i="60"/>
  <c r="T544" i="59"/>
  <c r="V492" i="60"/>
  <c r="T242" i="59"/>
  <c r="V104" i="60"/>
  <c r="W104" i="60" s="1"/>
  <c r="T474" i="59"/>
  <c r="U474" i="59" s="1"/>
  <c r="U131" i="60"/>
  <c r="W132" i="60"/>
  <c r="S501" i="59"/>
  <c r="U501" i="59" s="1"/>
  <c r="U387" i="60"/>
  <c r="W388" i="60"/>
  <c r="S128" i="59"/>
  <c r="U662" i="60"/>
  <c r="W663" i="60"/>
  <c r="S631" i="59"/>
  <c r="V440" i="60"/>
  <c r="T144" i="59" s="1"/>
  <c r="T145" i="59"/>
  <c r="V284" i="60"/>
  <c r="T341" i="59"/>
  <c r="U476" i="60"/>
  <c r="S194" i="59" s="1"/>
  <c r="S195" i="59"/>
  <c r="U145" i="60"/>
  <c r="W146" i="60"/>
  <c r="S515" i="59"/>
  <c r="U301" i="60"/>
  <c r="S358" i="59"/>
  <c r="U179" i="60"/>
  <c r="S579" i="59"/>
  <c r="U631" i="59"/>
  <c r="T182" i="59"/>
  <c r="U182" i="59" s="1"/>
  <c r="U467" i="59"/>
  <c r="W170" i="60"/>
  <c r="U129" i="59"/>
  <c r="U214" i="60"/>
  <c r="U320" i="60"/>
  <c r="S555" i="59"/>
  <c r="U555" i="59" s="1"/>
  <c r="W368" i="60"/>
  <c r="S108" i="59"/>
  <c r="U108" i="59" s="1"/>
  <c r="U367" i="60"/>
  <c r="S304" i="59"/>
  <c r="U277" i="60"/>
  <c r="W278" i="60"/>
  <c r="U395" i="60"/>
  <c r="W396" i="60"/>
  <c r="S23" i="59"/>
  <c r="U23" i="59" s="1"/>
  <c r="U577" i="60"/>
  <c r="W578" i="60"/>
  <c r="S544" i="59"/>
  <c r="U655" i="60"/>
  <c r="W656" i="60"/>
  <c r="U251" i="60"/>
  <c r="W252" i="60"/>
  <c r="S299" i="59"/>
  <c r="U299" i="59" s="1"/>
  <c r="W403" i="60"/>
  <c r="S61" i="59"/>
  <c r="U61" i="59" s="1"/>
  <c r="U402" i="60"/>
  <c r="W641" i="60"/>
  <c r="S156" i="59"/>
  <c r="U156" i="59" s="1"/>
  <c r="U640" i="60"/>
  <c r="U125" i="60"/>
  <c r="W126" i="60"/>
  <c r="S495" i="59"/>
  <c r="U495" i="59" s="1"/>
  <c r="W383" i="60"/>
  <c r="S123" i="59"/>
  <c r="U123" i="59" s="1"/>
  <c r="U523" i="60"/>
  <c r="W524" i="60"/>
  <c r="S279" i="59"/>
  <c r="U279" i="59" s="1"/>
  <c r="U600" i="60"/>
  <c r="S612" i="59" s="1"/>
  <c r="S613" i="59"/>
  <c r="U109" i="60"/>
  <c r="W110" i="60"/>
  <c r="S479" i="59"/>
  <c r="U479" i="59" s="1"/>
  <c r="U103" i="60"/>
  <c r="S473" i="59"/>
  <c r="U204" i="60"/>
  <c r="S210" i="59"/>
  <c r="U245" i="60"/>
  <c r="S293" i="59"/>
  <c r="U328" i="60"/>
  <c r="W329" i="60"/>
  <c r="S573" i="59"/>
  <c r="U423" i="60"/>
  <c r="W424" i="60"/>
  <c r="S82" i="59"/>
  <c r="U82" i="59" s="1"/>
  <c r="W620" i="60"/>
  <c r="S88" i="59"/>
  <c r="U88" i="59" s="1"/>
  <c r="V668" i="60"/>
  <c r="T637" i="59"/>
  <c r="V387" i="60"/>
  <c r="T127" i="59" s="1"/>
  <c r="T128" i="59"/>
  <c r="U235" i="60"/>
  <c r="W236" i="60"/>
  <c r="S254" i="59"/>
  <c r="U254" i="59" s="1"/>
  <c r="W337" i="60"/>
  <c r="S30" i="59"/>
  <c r="U336" i="60"/>
  <c r="U335" i="60" s="1"/>
  <c r="W452" i="60"/>
  <c r="S167" i="59"/>
  <c r="U119" i="60"/>
  <c r="W120" i="60"/>
  <c r="S489" i="59"/>
  <c r="U489" i="59" s="1"/>
  <c r="U284" i="60"/>
  <c r="W285" i="60"/>
  <c r="S341" i="59"/>
  <c r="U428" i="60"/>
  <c r="W429" i="60"/>
  <c r="S133" i="59"/>
  <c r="U133" i="59" s="1"/>
  <c r="U167" i="60"/>
  <c r="S562" i="59"/>
  <c r="W673" i="60"/>
  <c r="S641" i="59"/>
  <c r="S603" i="59"/>
  <c r="U507" i="59"/>
  <c r="W646" i="60"/>
  <c r="W271" i="60"/>
  <c r="S181" i="59"/>
  <c r="T374" i="59"/>
  <c r="V611" i="60"/>
  <c r="W612" i="60"/>
  <c r="T624" i="59"/>
  <c r="U624" i="59" s="1"/>
  <c r="T103" i="59"/>
  <c r="U103" i="59" s="1"/>
  <c r="W635" i="60"/>
  <c r="T613" i="59"/>
  <c r="W601" i="60"/>
  <c r="W592" i="60"/>
  <c r="T604" i="59"/>
  <c r="U604" i="59" s="1"/>
  <c r="V563" i="60"/>
  <c r="W564" i="60"/>
  <c r="T466" i="59"/>
  <c r="W536" i="60"/>
  <c r="T330" i="59"/>
  <c r="U330" i="59" s="1"/>
  <c r="T140" i="59"/>
  <c r="U140" i="59" s="1"/>
  <c r="W436" i="60"/>
  <c r="W418" i="60"/>
  <c r="T76" i="59"/>
  <c r="U76" i="59" s="1"/>
  <c r="T358" i="59"/>
  <c r="W302" i="60"/>
  <c r="T305" i="59"/>
  <c r="U305" i="59" s="1"/>
  <c r="W258" i="60"/>
  <c r="V245" i="60"/>
  <c r="W246" i="60"/>
  <c r="T293" i="59"/>
  <c r="W230" i="60"/>
  <c r="T235" i="59"/>
  <c r="U235" i="59" s="1"/>
  <c r="W180" i="60"/>
  <c r="T452" i="59"/>
  <c r="T413" i="59"/>
  <c r="V43" i="60"/>
  <c r="T407" i="59"/>
  <c r="V30" i="60"/>
  <c r="T394" i="59"/>
  <c r="V36" i="60"/>
  <c r="T400" i="59"/>
  <c r="T641" i="59"/>
  <c r="T202" i="59"/>
  <c r="U202" i="59" s="1"/>
  <c r="T165" i="59"/>
  <c r="T149" i="59"/>
  <c r="T118" i="59"/>
  <c r="T45" i="59"/>
  <c r="U45" i="59" s="1"/>
  <c r="T35" i="59"/>
  <c r="V336" i="60"/>
  <c r="V328" i="60"/>
  <c r="T573" i="59"/>
  <c r="V291" i="60"/>
  <c r="T348" i="59"/>
  <c r="T220" i="59"/>
  <c r="V195" i="60"/>
  <c r="T595" i="59"/>
  <c r="V145" i="60"/>
  <c r="T515" i="59"/>
  <c r="V22" i="60"/>
  <c r="T325" i="59"/>
  <c r="V477" i="60"/>
  <c r="V662" i="60"/>
  <c r="T630" i="59" s="1"/>
  <c r="V655" i="60"/>
  <c r="V640" i="60"/>
  <c r="T155" i="59" s="1"/>
  <c r="V619" i="60"/>
  <c r="V600" i="60"/>
  <c r="V591" i="60"/>
  <c r="V571" i="60"/>
  <c r="T537" i="59" s="1"/>
  <c r="V544" i="60"/>
  <c r="V535" i="60"/>
  <c r="V523" i="60"/>
  <c r="T278" i="59" s="1"/>
  <c r="V515" i="60"/>
  <c r="T270" i="59" s="1"/>
  <c r="T260" i="59" s="1"/>
  <c r="V451" i="60"/>
  <c r="W451" i="60" s="1"/>
  <c r="V435" i="60"/>
  <c r="V428" i="60"/>
  <c r="T132" i="59" s="1"/>
  <c r="V423" i="60"/>
  <c r="T81" i="59" s="1"/>
  <c r="V395" i="60"/>
  <c r="T22" i="59" s="1"/>
  <c r="V367" i="60"/>
  <c r="T107" i="59" s="1"/>
  <c r="V320" i="60"/>
  <c r="T554" i="59" s="1"/>
  <c r="V301" i="60"/>
  <c r="V277" i="60"/>
  <c r="V270" i="60"/>
  <c r="T317" i="59" s="1"/>
  <c r="V257" i="60"/>
  <c r="V250" i="60"/>
  <c r="T297" i="59" s="1"/>
  <c r="V214" i="60"/>
  <c r="V169" i="60"/>
  <c r="V156" i="60"/>
  <c r="V137" i="60"/>
  <c r="T506" i="59" s="1"/>
  <c r="V125" i="60"/>
  <c r="T494" i="59" s="1"/>
  <c r="V109" i="60"/>
  <c r="T478" i="59" s="1"/>
  <c r="V88" i="60"/>
  <c r="V78" i="60"/>
  <c r="T441" i="59" s="1"/>
  <c r="V49" i="60"/>
  <c r="U196" i="59" l="1"/>
  <c r="N58" i="62"/>
  <c r="N21" i="62" s="1"/>
  <c r="V179" i="60"/>
  <c r="W545" i="60"/>
  <c r="U544" i="60"/>
  <c r="U534" i="60" s="1"/>
  <c r="W321" i="60"/>
  <c r="M21" i="62"/>
  <c r="W205" i="60"/>
  <c r="V401" i="60"/>
  <c r="W336" i="60"/>
  <c r="T181" i="59"/>
  <c r="U181" i="59" s="1"/>
  <c r="U466" i="59"/>
  <c r="U256" i="60"/>
  <c r="S303" i="59" s="1"/>
  <c r="V204" i="60"/>
  <c r="W478" i="60"/>
  <c r="U317" i="59"/>
  <c r="U118" i="59"/>
  <c r="U341" i="59"/>
  <c r="U641" i="59"/>
  <c r="W600" i="60"/>
  <c r="U515" i="59"/>
  <c r="U595" i="59"/>
  <c r="U210" i="59"/>
  <c r="U220" i="59"/>
  <c r="U35" i="59"/>
  <c r="U348" i="59"/>
  <c r="U293" i="59"/>
  <c r="U358" i="59"/>
  <c r="U374" i="59"/>
  <c r="U128" i="59"/>
  <c r="U589" i="60"/>
  <c r="S602" i="59"/>
  <c r="W428" i="60"/>
  <c r="S132" i="59"/>
  <c r="U132" i="59" s="1"/>
  <c r="U234" i="60"/>
  <c r="W234" i="60" s="1"/>
  <c r="W235" i="60"/>
  <c r="S253" i="59"/>
  <c r="U253" i="59" s="1"/>
  <c r="V667" i="60"/>
  <c r="T635" i="59" s="1"/>
  <c r="T636" i="59"/>
  <c r="U244" i="60"/>
  <c r="S292" i="59"/>
  <c r="S472" i="59"/>
  <c r="T563" i="59"/>
  <c r="U563" i="59" s="1"/>
  <c r="W169" i="60"/>
  <c r="S561" i="59"/>
  <c r="U283" i="60"/>
  <c r="W284" i="60"/>
  <c r="S340" i="59"/>
  <c r="U167" i="59"/>
  <c r="S166" i="59"/>
  <c r="U422" i="60"/>
  <c r="W423" i="60"/>
  <c r="S81" i="59"/>
  <c r="U81" i="59" s="1"/>
  <c r="U203" i="60"/>
  <c r="S208" i="59" s="1"/>
  <c r="W204" i="60"/>
  <c r="S209" i="59"/>
  <c r="W109" i="60"/>
  <c r="S478" i="59"/>
  <c r="U478" i="59" s="1"/>
  <c r="U124" i="60"/>
  <c r="W125" i="60"/>
  <c r="S494" i="59"/>
  <c r="U494" i="59" s="1"/>
  <c r="S60" i="59"/>
  <c r="S59" i="59" s="1"/>
  <c r="U59" i="59" s="1"/>
  <c r="U401" i="60"/>
  <c r="U576" i="60"/>
  <c r="W577" i="60"/>
  <c r="S543" i="59"/>
  <c r="S542" i="59" s="1"/>
  <c r="U276" i="60"/>
  <c r="W277" i="60"/>
  <c r="U319" i="60"/>
  <c r="W320" i="60"/>
  <c r="S554" i="59"/>
  <c r="U554" i="59" s="1"/>
  <c r="S578" i="59"/>
  <c r="S357" i="59"/>
  <c r="U661" i="60"/>
  <c r="W662" i="60"/>
  <c r="S630" i="59"/>
  <c r="U630" i="59" s="1"/>
  <c r="U130" i="60"/>
  <c r="W131" i="60"/>
  <c r="S500" i="59"/>
  <c r="U500" i="59" s="1"/>
  <c r="V103" i="60"/>
  <c r="T472" i="59" s="1"/>
  <c r="T473" i="59"/>
  <c r="U473" i="59" s="1"/>
  <c r="V491" i="60"/>
  <c r="T241" i="59"/>
  <c r="V576" i="60"/>
  <c r="T543" i="59"/>
  <c r="T542" i="59" s="1"/>
  <c r="U290" i="60"/>
  <c r="W291" i="60"/>
  <c r="S347" i="59"/>
  <c r="U491" i="60"/>
  <c r="W492" i="60"/>
  <c r="S241" i="59"/>
  <c r="U241" i="59" s="1"/>
  <c r="U609" i="60"/>
  <c r="S621" i="59" s="1"/>
  <c r="S622" i="59"/>
  <c r="S316" i="59"/>
  <c r="W445" i="60"/>
  <c r="S149" i="59"/>
  <c r="U667" i="60"/>
  <c r="W668" i="60"/>
  <c r="S636" i="59"/>
  <c r="W440" i="60"/>
  <c r="S144" i="59"/>
  <c r="U144" i="59" s="1"/>
  <c r="U149" i="59"/>
  <c r="W544" i="60"/>
  <c r="U573" i="59"/>
  <c r="U579" i="59"/>
  <c r="U613" i="59"/>
  <c r="U544" i="59"/>
  <c r="U242" i="59"/>
  <c r="U637" i="59"/>
  <c r="U145" i="59"/>
  <c r="W401" i="60"/>
  <c r="W402" i="60"/>
  <c r="U118" i="60"/>
  <c r="W119" i="60"/>
  <c r="S488" i="59"/>
  <c r="U488" i="59" s="1"/>
  <c r="S29" i="59"/>
  <c r="S28" i="59" s="1"/>
  <c r="U30" i="59"/>
  <c r="U327" i="60"/>
  <c r="W328" i="60"/>
  <c r="S572" i="59"/>
  <c r="U522" i="60"/>
  <c r="W523" i="60"/>
  <c r="S278" i="59"/>
  <c r="U278" i="59" s="1"/>
  <c r="W640" i="60"/>
  <c r="S155" i="59"/>
  <c r="U155" i="59" s="1"/>
  <c r="U639" i="60"/>
  <c r="U617" i="60" s="1"/>
  <c r="U250" i="60"/>
  <c r="W251" i="60"/>
  <c r="S298" i="59"/>
  <c r="U298" i="59" s="1"/>
  <c r="U654" i="60"/>
  <c r="W655" i="60"/>
  <c r="U394" i="60"/>
  <c r="W395" i="60"/>
  <c r="S22" i="59"/>
  <c r="U22" i="59" s="1"/>
  <c r="W367" i="60"/>
  <c r="S107" i="59"/>
  <c r="S86" i="59" s="1"/>
  <c r="U366" i="60"/>
  <c r="S219" i="59"/>
  <c r="W145" i="60"/>
  <c r="S514" i="59"/>
  <c r="V283" i="60"/>
  <c r="T340" i="59"/>
  <c r="W387" i="60"/>
  <c r="S127" i="59"/>
  <c r="U127" i="59" s="1"/>
  <c r="U498" i="60"/>
  <c r="W499" i="60"/>
  <c r="S248" i="59"/>
  <c r="U248" i="59" s="1"/>
  <c r="U194" i="60"/>
  <c r="W195" i="60"/>
  <c r="S594" i="59"/>
  <c r="U515" i="60"/>
  <c r="W516" i="60"/>
  <c r="S271" i="59"/>
  <c r="U271" i="59" s="1"/>
  <c r="W156" i="60"/>
  <c r="S525" i="59"/>
  <c r="U136" i="60"/>
  <c r="W137" i="60"/>
  <c r="S506" i="59"/>
  <c r="U506" i="59" s="1"/>
  <c r="U570" i="60"/>
  <c r="U569" i="60" s="1"/>
  <c r="U568" i="60" s="1"/>
  <c r="W571" i="60"/>
  <c r="S537" i="59"/>
  <c r="U537" i="59" s="1"/>
  <c r="U562" i="60"/>
  <c r="S465" i="59"/>
  <c r="U464" i="60"/>
  <c r="W464" i="60" s="1"/>
  <c r="W465" i="60"/>
  <c r="W263" i="60"/>
  <c r="S310" i="59"/>
  <c r="U310" i="59" s="1"/>
  <c r="U107" i="59"/>
  <c r="W270" i="60"/>
  <c r="U433" i="60"/>
  <c r="S180" i="59"/>
  <c r="V610" i="60"/>
  <c r="W611" i="60"/>
  <c r="T623" i="59"/>
  <c r="U623" i="59" s="1"/>
  <c r="T87" i="59"/>
  <c r="U87" i="59" s="1"/>
  <c r="W619" i="60"/>
  <c r="W591" i="60"/>
  <c r="T603" i="59"/>
  <c r="U603" i="59" s="1"/>
  <c r="V562" i="60"/>
  <c r="W563" i="60"/>
  <c r="T465" i="59"/>
  <c r="W535" i="60"/>
  <c r="T329" i="59"/>
  <c r="U329" i="59" s="1"/>
  <c r="T195" i="59"/>
  <c r="U195" i="59" s="1"/>
  <c r="W477" i="60"/>
  <c r="T139" i="59"/>
  <c r="U139" i="59" s="1"/>
  <c r="W435" i="60"/>
  <c r="T357" i="59"/>
  <c r="W301" i="60"/>
  <c r="T304" i="59"/>
  <c r="U304" i="59" s="1"/>
  <c r="W257" i="60"/>
  <c r="V244" i="60"/>
  <c r="V243" i="60" s="1"/>
  <c r="W245" i="60"/>
  <c r="T292" i="59"/>
  <c r="T219" i="59"/>
  <c r="U219" i="59" s="1"/>
  <c r="W214" i="60"/>
  <c r="T578" i="59"/>
  <c r="W179" i="60"/>
  <c r="T412" i="59"/>
  <c r="V42" i="60"/>
  <c r="T406" i="59"/>
  <c r="V29" i="60"/>
  <c r="T393" i="59"/>
  <c r="V35" i="60"/>
  <c r="T399" i="59"/>
  <c r="T612" i="59"/>
  <c r="U612" i="59" s="1"/>
  <c r="V335" i="60"/>
  <c r="W335" i="60" s="1"/>
  <c r="T29" i="59"/>
  <c r="U29" i="59" s="1"/>
  <c r="V327" i="60"/>
  <c r="T572" i="59"/>
  <c r="U572" i="59" s="1"/>
  <c r="V290" i="60"/>
  <c r="V289" i="60" s="1"/>
  <c r="T347" i="59"/>
  <c r="T209" i="59"/>
  <c r="V194" i="60"/>
  <c r="V178" i="60" s="1"/>
  <c r="T594" i="59"/>
  <c r="T525" i="59"/>
  <c r="T514" i="59"/>
  <c r="T451" i="59"/>
  <c r="V21" i="60"/>
  <c r="T324" i="59"/>
  <c r="V476" i="60"/>
  <c r="W476" i="60" s="1"/>
  <c r="V661" i="60"/>
  <c r="T629" i="59" s="1"/>
  <c r="V654" i="60"/>
  <c r="V639" i="60"/>
  <c r="V618" i="60"/>
  <c r="W618" i="60" s="1"/>
  <c r="V590" i="60"/>
  <c r="V570" i="60"/>
  <c r="V534" i="60"/>
  <c r="W534" i="60" s="1"/>
  <c r="V522" i="60"/>
  <c r="T277" i="59" s="1"/>
  <c r="T276" i="59" s="1"/>
  <c r="T259" i="59" s="1"/>
  <c r="V514" i="60"/>
  <c r="V434" i="60"/>
  <c r="V422" i="60"/>
  <c r="T80" i="59" s="1"/>
  <c r="V394" i="60"/>
  <c r="T21" i="59" s="1"/>
  <c r="V366" i="60"/>
  <c r="V319" i="60"/>
  <c r="V276" i="60"/>
  <c r="V269" i="60"/>
  <c r="W269" i="60" s="1"/>
  <c r="V203" i="60"/>
  <c r="V168" i="60"/>
  <c r="V136" i="60"/>
  <c r="V124" i="60"/>
  <c r="T493" i="59" s="1"/>
  <c r="V77" i="60"/>
  <c r="T440" i="59" s="1"/>
  <c r="V48" i="60"/>
  <c r="O21" i="62" l="1"/>
  <c r="O75" i="62"/>
  <c r="O58" i="62" s="1"/>
  <c r="K75" i="62"/>
  <c r="T180" i="59"/>
  <c r="T536" i="59"/>
  <c r="V569" i="60"/>
  <c r="U209" i="59"/>
  <c r="U292" i="59"/>
  <c r="U347" i="59"/>
  <c r="U578" i="59"/>
  <c r="U465" i="59"/>
  <c r="U60" i="59"/>
  <c r="U636" i="59"/>
  <c r="W103" i="60"/>
  <c r="U514" i="59"/>
  <c r="U594" i="59"/>
  <c r="U340" i="59"/>
  <c r="T562" i="59"/>
  <c r="U562" i="59" s="1"/>
  <c r="W168" i="60"/>
  <c r="W570" i="60"/>
  <c r="S536" i="59"/>
  <c r="U514" i="60"/>
  <c r="W515" i="60"/>
  <c r="S270" i="59"/>
  <c r="U497" i="60"/>
  <c r="W497" i="60" s="1"/>
  <c r="W498" i="60"/>
  <c r="S247" i="59"/>
  <c r="V282" i="60"/>
  <c r="T338" i="59" s="1"/>
  <c r="T339" i="59"/>
  <c r="W250" i="60"/>
  <c r="S297" i="59"/>
  <c r="U297" i="59" s="1"/>
  <c r="U521" i="60"/>
  <c r="W522" i="60"/>
  <c r="S277" i="59"/>
  <c r="W118" i="60"/>
  <c r="S487" i="59"/>
  <c r="U487" i="59" s="1"/>
  <c r="U490" i="60"/>
  <c r="W491" i="60"/>
  <c r="S240" i="59"/>
  <c r="W130" i="60"/>
  <c r="S499" i="59"/>
  <c r="U499" i="59" s="1"/>
  <c r="W319" i="60"/>
  <c r="W576" i="60"/>
  <c r="U542" i="59"/>
  <c r="S165" i="59"/>
  <c r="U165" i="59" s="1"/>
  <c r="U166" i="59"/>
  <c r="U282" i="60"/>
  <c r="W283" i="60"/>
  <c r="S339" i="59"/>
  <c r="U339" i="59" s="1"/>
  <c r="S291" i="59"/>
  <c r="U243" i="60"/>
  <c r="W243" i="60" s="1"/>
  <c r="V102" i="60"/>
  <c r="W366" i="60"/>
  <c r="U334" i="60"/>
  <c r="U333" i="60" s="1"/>
  <c r="U543" i="59"/>
  <c r="U561" i="60"/>
  <c r="S463" i="59" s="1"/>
  <c r="S464" i="59"/>
  <c r="W136" i="60"/>
  <c r="S505" i="59"/>
  <c r="W194" i="60"/>
  <c r="S593" i="59"/>
  <c r="W394" i="60"/>
  <c r="S21" i="59"/>
  <c r="U21" i="59" s="1"/>
  <c r="U393" i="60"/>
  <c r="U326" i="60"/>
  <c r="W327" i="60"/>
  <c r="S571" i="59"/>
  <c r="S560" i="59" s="1"/>
  <c r="W667" i="60"/>
  <c r="S635" i="59"/>
  <c r="U635" i="59" s="1"/>
  <c r="W290" i="60"/>
  <c r="S346" i="59"/>
  <c r="S345" i="59" s="1"/>
  <c r="V490" i="60"/>
  <c r="T240" i="59"/>
  <c r="W661" i="60"/>
  <c r="S629" i="59"/>
  <c r="S628" i="59" s="1"/>
  <c r="U660" i="60"/>
  <c r="U616" i="60" s="1"/>
  <c r="U275" i="60"/>
  <c r="W276" i="60"/>
  <c r="W124" i="60"/>
  <c r="S493" i="59"/>
  <c r="U493" i="59" s="1"/>
  <c r="W422" i="60"/>
  <c r="S80" i="59"/>
  <c r="U80" i="59" s="1"/>
  <c r="U472" i="59"/>
  <c r="U588" i="60"/>
  <c r="S600" i="59" s="1"/>
  <c r="S601" i="59"/>
  <c r="U525" i="59"/>
  <c r="T86" i="59"/>
  <c r="U86" i="59" s="1"/>
  <c r="U357" i="59"/>
  <c r="U102" i="60"/>
  <c r="U202" i="60"/>
  <c r="U201" i="60" s="1"/>
  <c r="W654" i="60"/>
  <c r="W639" i="60"/>
  <c r="U289" i="60"/>
  <c r="W289" i="60" s="1"/>
  <c r="U178" i="60"/>
  <c r="S577" i="59" s="1"/>
  <c r="AF401" i="60"/>
  <c r="U180" i="59"/>
  <c r="V609" i="60"/>
  <c r="W610" i="60"/>
  <c r="T622" i="59"/>
  <c r="U622" i="59" s="1"/>
  <c r="W590" i="60"/>
  <c r="T602" i="59"/>
  <c r="U602" i="59" s="1"/>
  <c r="V561" i="60"/>
  <c r="W562" i="60"/>
  <c r="T464" i="59"/>
  <c r="T138" i="59"/>
  <c r="U138" i="59" s="1"/>
  <c r="W434" i="60"/>
  <c r="W244" i="60"/>
  <c r="T291" i="59"/>
  <c r="T290" i="59"/>
  <c r="T208" i="59"/>
  <c r="U208" i="59" s="1"/>
  <c r="W203" i="60"/>
  <c r="T411" i="59"/>
  <c r="T405" i="59"/>
  <c r="T392" i="59"/>
  <c r="T398" i="59"/>
  <c r="T628" i="59"/>
  <c r="T194" i="59"/>
  <c r="U194" i="59" s="1"/>
  <c r="T28" i="59"/>
  <c r="U28" i="59" s="1"/>
  <c r="V326" i="60"/>
  <c r="V318" i="60" s="1"/>
  <c r="T571" i="59"/>
  <c r="T346" i="59"/>
  <c r="T316" i="59"/>
  <c r="U316" i="59" s="1"/>
  <c r="T593" i="59"/>
  <c r="T577" i="59"/>
  <c r="T505" i="59"/>
  <c r="V20" i="60"/>
  <c r="T323" i="59"/>
  <c r="V660" i="60"/>
  <c r="V617" i="60"/>
  <c r="W617" i="60" s="1"/>
  <c r="V589" i="60"/>
  <c r="V521" i="60"/>
  <c r="V504" i="60" s="1"/>
  <c r="V433" i="60"/>
  <c r="W433" i="60" s="1"/>
  <c r="V334" i="60"/>
  <c r="V275" i="60"/>
  <c r="V256" i="60"/>
  <c r="W256" i="60" s="1"/>
  <c r="V202" i="60"/>
  <c r="V167" i="60"/>
  <c r="W167" i="60" s="1"/>
  <c r="V76" i="60"/>
  <c r="V28" i="60"/>
  <c r="U504" i="60" l="1"/>
  <c r="U505" i="59"/>
  <c r="U593" i="59"/>
  <c r="U346" i="59"/>
  <c r="AF203" i="60"/>
  <c r="U464" i="59"/>
  <c r="U277" i="59"/>
  <c r="S276" i="59"/>
  <c r="U270" i="59"/>
  <c r="S260" i="59"/>
  <c r="S259" i="59" s="1"/>
  <c r="U571" i="59"/>
  <c r="U628" i="59"/>
  <c r="U536" i="59"/>
  <c r="U291" i="59"/>
  <c r="S471" i="59"/>
  <c r="S470" i="59" s="1"/>
  <c r="T137" i="59"/>
  <c r="T20" i="59" s="1"/>
  <c r="W202" i="60"/>
  <c r="W334" i="60"/>
  <c r="V101" i="60"/>
  <c r="V100" i="60" s="1"/>
  <c r="U577" i="59"/>
  <c r="W275" i="60"/>
  <c r="S290" i="59"/>
  <c r="U242" i="60"/>
  <c r="W282" i="60"/>
  <c r="S338" i="59"/>
  <c r="U338" i="59" s="1"/>
  <c r="W521" i="60"/>
  <c r="W514" i="60"/>
  <c r="W326" i="60"/>
  <c r="S137" i="59"/>
  <c r="S20" i="59" s="1"/>
  <c r="W102" i="60"/>
  <c r="U101" i="60"/>
  <c r="U100" i="60" s="1"/>
  <c r="T239" i="59"/>
  <c r="T207" i="59" s="1"/>
  <c r="V489" i="60"/>
  <c r="W490" i="60"/>
  <c r="S239" i="59"/>
  <c r="U489" i="60"/>
  <c r="S246" i="59"/>
  <c r="U246" i="59" s="1"/>
  <c r="U247" i="59"/>
  <c r="W569" i="60"/>
  <c r="U629" i="59"/>
  <c r="W660" i="60"/>
  <c r="W178" i="60"/>
  <c r="U318" i="60"/>
  <c r="W318" i="60" s="1"/>
  <c r="U240" i="59"/>
  <c r="W609" i="60"/>
  <c r="T621" i="59"/>
  <c r="T601" i="59"/>
  <c r="U601" i="59" s="1"/>
  <c r="W589" i="60"/>
  <c r="W561" i="60"/>
  <c r="T463" i="59"/>
  <c r="V242" i="60"/>
  <c r="V241" i="60" s="1"/>
  <c r="T391" i="59"/>
  <c r="V393" i="60"/>
  <c r="W393" i="60" s="1"/>
  <c r="T345" i="59"/>
  <c r="U345" i="59" s="1"/>
  <c r="T303" i="59"/>
  <c r="U303" i="59" s="1"/>
  <c r="T561" i="59"/>
  <c r="U561" i="59" s="1"/>
  <c r="T471" i="59"/>
  <c r="T439" i="59"/>
  <c r="V19" i="60"/>
  <c r="T322" i="59"/>
  <c r="V616" i="60"/>
  <c r="W616" i="60" s="1"/>
  <c r="V588" i="60"/>
  <c r="W588" i="60" s="1"/>
  <c r="V568" i="60"/>
  <c r="V333" i="60"/>
  <c r="W333" i="60" s="1"/>
  <c r="V201" i="60"/>
  <c r="W201" i="60" s="1"/>
  <c r="V27" i="60"/>
  <c r="U260" i="59" l="1"/>
  <c r="W504" i="60"/>
  <c r="U471" i="59"/>
  <c r="W101" i="60"/>
  <c r="U20" i="59"/>
  <c r="U392" i="60"/>
  <c r="W100" i="60"/>
  <c r="V392" i="60"/>
  <c r="U276" i="59"/>
  <c r="W242" i="60"/>
  <c r="W568" i="60"/>
  <c r="U239" i="59"/>
  <c r="S207" i="59"/>
  <c r="U207" i="59" s="1"/>
  <c r="U137" i="59"/>
  <c r="U290" i="59"/>
  <c r="W489" i="60"/>
  <c r="U241" i="60"/>
  <c r="W241" i="60" s="1"/>
  <c r="U621" i="59"/>
  <c r="U463" i="59"/>
  <c r="T390" i="59"/>
  <c r="T600" i="59"/>
  <c r="U600" i="59" s="1"/>
  <c r="T560" i="59"/>
  <c r="U560" i="59" s="1"/>
  <c r="T289" i="59"/>
  <c r="V18" i="60"/>
  <c r="W392" i="60" l="1"/>
  <c r="U259" i="59"/>
  <c r="T470" i="59"/>
  <c r="T19" i="59" s="1"/>
  <c r="V681" i="60"/>
  <c r="AE19" i="59" l="1"/>
  <c r="AE21" i="59" s="1"/>
  <c r="U470" i="59"/>
  <c r="U97" i="60" l="1"/>
  <c r="U92" i="60"/>
  <c r="U86" i="60"/>
  <c r="U81" i="60"/>
  <c r="U74" i="60"/>
  <c r="U73" i="60" s="1"/>
  <c r="U71" i="60"/>
  <c r="U68" i="60"/>
  <c r="U60" i="60"/>
  <c r="W60" i="60" s="1"/>
  <c r="U57" i="60"/>
  <c r="U52" i="60"/>
  <c r="U46" i="60"/>
  <c r="U33" i="60"/>
  <c r="U25" i="60"/>
  <c r="U51" i="60" l="1"/>
  <c r="W52" i="60"/>
  <c r="S415" i="59"/>
  <c r="U415" i="59" s="1"/>
  <c r="S420" i="59"/>
  <c r="U420" i="59" s="1"/>
  <c r="W57" i="60"/>
  <c r="U67" i="60"/>
  <c r="W68" i="60"/>
  <c r="S431" i="59"/>
  <c r="U431" i="59" s="1"/>
  <c r="W73" i="60"/>
  <c r="S436" i="59"/>
  <c r="U436" i="59" s="1"/>
  <c r="U80" i="60"/>
  <c r="W81" i="60"/>
  <c r="S444" i="59"/>
  <c r="U444" i="59" s="1"/>
  <c r="U91" i="60"/>
  <c r="S455" i="59"/>
  <c r="U455" i="59" s="1"/>
  <c r="W92" i="60"/>
  <c r="S460" i="59"/>
  <c r="U460" i="59" s="1"/>
  <c r="W97" i="60"/>
  <c r="U24" i="60"/>
  <c r="S327" i="59"/>
  <c r="U327" i="59" s="1"/>
  <c r="W25" i="60"/>
  <c r="U38" i="60"/>
  <c r="S402" i="59"/>
  <c r="U402" i="59" s="1"/>
  <c r="W39" i="60"/>
  <c r="U32" i="60"/>
  <c r="S396" i="59"/>
  <c r="U396" i="59" s="1"/>
  <c r="W33" i="60"/>
  <c r="U45" i="60"/>
  <c r="S409" i="59"/>
  <c r="U409" i="59" s="1"/>
  <c r="W46" i="60"/>
  <c r="U70" i="60"/>
  <c r="W71" i="60"/>
  <c r="S434" i="59"/>
  <c r="U434" i="59" s="1"/>
  <c r="W74" i="60"/>
  <c r="S437" i="59"/>
  <c r="U437" i="59" s="1"/>
  <c r="U85" i="60"/>
  <c r="U79" i="60" s="1"/>
  <c r="W86" i="60"/>
  <c r="S449" i="59"/>
  <c r="U449" i="59" s="1"/>
  <c r="U56" i="60"/>
  <c r="U96" i="60"/>
  <c r="S423" i="59"/>
  <c r="U423" i="59" s="1"/>
  <c r="U90" i="60"/>
  <c r="U50" i="60"/>
  <c r="W50" i="60" s="1"/>
  <c r="U66" i="60" l="1"/>
  <c r="W66" i="60" s="1"/>
  <c r="U78" i="60"/>
  <c r="W79" i="60"/>
  <c r="S442" i="59"/>
  <c r="U442" i="59" s="1"/>
  <c r="S419" i="59"/>
  <c r="U419" i="59" s="1"/>
  <c r="W56" i="60"/>
  <c r="W70" i="60"/>
  <c r="S433" i="59"/>
  <c r="U433" i="59" s="1"/>
  <c r="U31" i="60"/>
  <c r="S395" i="59"/>
  <c r="U395" i="59" s="1"/>
  <c r="W32" i="60"/>
  <c r="U23" i="60"/>
  <c r="S326" i="59"/>
  <c r="U326" i="59" s="1"/>
  <c r="W24" i="60"/>
  <c r="W80" i="60"/>
  <c r="S443" i="59"/>
  <c r="U443" i="59" s="1"/>
  <c r="W51" i="60"/>
  <c r="S414" i="59"/>
  <c r="U414" i="59" s="1"/>
  <c r="U65" i="60"/>
  <c r="U89" i="60"/>
  <c r="S453" i="59"/>
  <c r="U453" i="59" s="1"/>
  <c r="W90" i="60"/>
  <c r="S459" i="59"/>
  <c r="U459" i="59" s="1"/>
  <c r="W96" i="60"/>
  <c r="W85" i="60"/>
  <c r="S448" i="59"/>
  <c r="U448" i="59" s="1"/>
  <c r="U44" i="60"/>
  <c r="S408" i="59"/>
  <c r="U408" i="59" s="1"/>
  <c r="W45" i="60"/>
  <c r="U37" i="60"/>
  <c r="S401" i="59"/>
  <c r="U401" i="59" s="1"/>
  <c r="W38" i="60"/>
  <c r="S454" i="59"/>
  <c r="U454" i="59" s="1"/>
  <c r="W91" i="60"/>
  <c r="W67" i="60"/>
  <c r="S430" i="59"/>
  <c r="U430" i="59" s="1"/>
  <c r="U49" i="60"/>
  <c r="W49" i="60" s="1"/>
  <c r="S413" i="59"/>
  <c r="U413" i="59" s="1"/>
  <c r="S429" i="59" l="1"/>
  <c r="U429" i="59" s="1"/>
  <c r="U43" i="60"/>
  <c r="S407" i="59"/>
  <c r="U407" i="59" s="1"/>
  <c r="W44" i="60"/>
  <c r="U36" i="60"/>
  <c r="S400" i="59"/>
  <c r="U400" i="59" s="1"/>
  <c r="W37" i="60"/>
  <c r="U88" i="60"/>
  <c r="S452" i="59"/>
  <c r="U452" i="59" s="1"/>
  <c r="W89" i="60"/>
  <c r="U22" i="60"/>
  <c r="S325" i="59"/>
  <c r="U325" i="59" s="1"/>
  <c r="W23" i="60"/>
  <c r="U77" i="60"/>
  <c r="W78" i="60"/>
  <c r="S441" i="59"/>
  <c r="U441" i="59" s="1"/>
  <c r="W65" i="60"/>
  <c r="S428" i="59"/>
  <c r="U428" i="59" s="1"/>
  <c r="U30" i="60"/>
  <c r="S394" i="59"/>
  <c r="U394" i="59" s="1"/>
  <c r="W31" i="60"/>
  <c r="U48" i="60"/>
  <c r="W48" i="60" s="1"/>
  <c r="S412" i="59"/>
  <c r="U412" i="59" s="1"/>
  <c r="W77" i="60" l="1"/>
  <c r="S440" i="59"/>
  <c r="U440" i="59" s="1"/>
  <c r="U76" i="60"/>
  <c r="S451" i="59"/>
  <c r="U451" i="59" s="1"/>
  <c r="W88" i="60"/>
  <c r="U42" i="60"/>
  <c r="S406" i="59"/>
  <c r="U406" i="59" s="1"/>
  <c r="W43" i="60"/>
  <c r="U29" i="60"/>
  <c r="S393" i="59"/>
  <c r="U393" i="59" s="1"/>
  <c r="W30" i="60"/>
  <c r="U21" i="60"/>
  <c r="S324" i="59"/>
  <c r="U324" i="59" s="1"/>
  <c r="W22" i="60"/>
  <c r="U35" i="60"/>
  <c r="S399" i="59"/>
  <c r="U399" i="59" s="1"/>
  <c r="W36" i="60"/>
  <c r="S411" i="59"/>
  <c r="U411" i="59" s="1"/>
  <c r="U28" i="60" l="1"/>
  <c r="W28" i="60" s="1"/>
  <c r="S398" i="59"/>
  <c r="U398" i="59" s="1"/>
  <c r="W35" i="60"/>
  <c r="S392" i="59"/>
  <c r="U392" i="59" s="1"/>
  <c r="W29" i="60"/>
  <c r="S439" i="59"/>
  <c r="U439" i="59" s="1"/>
  <c r="W76" i="60"/>
  <c r="U20" i="60"/>
  <c r="W21" i="60"/>
  <c r="S323" i="59"/>
  <c r="U323" i="59" s="1"/>
  <c r="S405" i="59"/>
  <c r="U405" i="59" s="1"/>
  <c r="W42" i="60"/>
  <c r="S391" i="59"/>
  <c r="U391" i="59" s="1"/>
  <c r="U27" i="60" l="1"/>
  <c r="W27" i="60" s="1"/>
  <c r="U19" i="60"/>
  <c r="W19" i="60" s="1"/>
  <c r="S322" i="59"/>
  <c r="W20" i="60"/>
  <c r="S390" i="59" l="1"/>
  <c r="U390" i="59" s="1"/>
  <c r="S289" i="59"/>
  <c r="U322" i="59"/>
  <c r="U18" i="60"/>
  <c r="W18" i="60" s="1"/>
  <c r="S19" i="59" l="1"/>
  <c r="U19" i="59" s="1"/>
  <c r="U289" i="59"/>
  <c r="U681" i="60"/>
  <c r="P21" i="62" l="1"/>
  <c r="P22" i="62" s="1"/>
  <c r="V685" i="60"/>
  <c r="W681" i="60"/>
  <c r="AD19" i="59"/>
  <c r="AD21" i="59" s="1"/>
  <c r="AF19" i="59" l="1"/>
  <c r="AF21" i="59" s="1"/>
  <c r="Q21" i="62"/>
  <c r="Q22" i="62" s="1"/>
  <c r="W685" i="60"/>
</calcChain>
</file>

<file path=xl/sharedStrings.xml><?xml version="1.0" encoding="utf-8"?>
<sst xmlns="http://schemas.openxmlformats.org/spreadsheetml/2006/main" count="4187" uniqueCount="621">
  <si>
    <t>Наименование</t>
  </si>
  <si>
    <t>РЗ</t>
  </si>
  <si>
    <t>ПР</t>
  </si>
  <si>
    <t>ЦСР</t>
  </si>
  <si>
    <t>ВР</t>
  </si>
  <si>
    <t>ОБРАЗОВАНИЕ</t>
  </si>
  <si>
    <t>Обеспечение деятельности муниципальных учреждений (оказание услуг) - средства местного бюджета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</si>
  <si>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</si>
  <si>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</si>
  <si>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</si>
  <si>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</si>
  <si>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</si>
  <si>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</si>
  <si>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Культура</t>
  </si>
  <si>
    <t>Обеспечение деятельности муниципальных учреждений (оказание услуг) - средства местного бджета</t>
  </si>
  <si>
    <t>Обеспечение деятельности муниципальных учреждений (оказание услуг)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</si>
  <si>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</si>
  <si>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</si>
  <si>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</si>
  <si>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</si>
  <si>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</si>
  <si>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</si>
  <si>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</si>
  <si>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</si>
  <si>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</si>
  <si>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</si>
  <si>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</si>
  <si>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</si>
  <si>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242</t>
  </si>
  <si>
    <t>244</t>
  </si>
  <si>
    <t>Иные бюджетные ассигнования</t>
  </si>
  <si>
    <t>800</t>
  </si>
  <si>
    <t>850</t>
  </si>
  <si>
    <t>Уплата налога на имущество организаций и земельного налога</t>
  </si>
  <si>
    <t>851</t>
  </si>
  <si>
    <t>852</t>
  </si>
  <si>
    <t>Другие вопросы в области культуры, кинематографии</t>
  </si>
  <si>
    <t>подпрограмма "Обеспечение реализации муниципальной программы и прочие мероприятия в сфере культуры"</t>
  </si>
  <si>
    <t>Расходы на выплаты персоналу государственных (муниципальных) органов</t>
  </si>
  <si>
    <t>120</t>
  </si>
  <si>
    <t>121</t>
  </si>
  <si>
    <t>122</t>
  </si>
  <si>
    <t>129</t>
  </si>
  <si>
    <t>подпрограмма "Развитие мер социальной поддержки отдельным категориям граждан"</t>
  </si>
  <si>
    <t>300</t>
  </si>
  <si>
    <t>310</t>
  </si>
  <si>
    <t>Обеспечение мер социальной поддержки ветеранов труда и тружеников тыла</t>
  </si>
  <si>
    <t>Социальное обеспечение и иные выплаты населению</t>
  </si>
  <si>
    <t>Публичные нормативные социальные выплаты гражданам</t>
  </si>
  <si>
    <t>313</t>
  </si>
  <si>
    <t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t>
  </si>
  <si>
    <t>Федеральный Закон от 12 января 1996 года № 8-ФЗ  "О погребении и похоронном деле"</t>
  </si>
  <si>
    <t>Создание условий для реализации муниципальной программы</t>
  </si>
  <si>
    <t>Социальное обеспечение населения</t>
  </si>
  <si>
    <t>подпрограмма "Социальная поддержка семьи и детей"</t>
  </si>
  <si>
    <t>Выплата ежемесячного пособия на ребенка</t>
  </si>
  <si>
    <t>подпрограмма "Обеспечение социальной поддержки граждан на оплату жилого помещения и коммунальных услуг"</t>
  </si>
  <si>
    <t>Предоставление гражданам субсидий на оплату жилого помещения и коммунальных услуг</t>
  </si>
  <si>
    <t>Другие вопросы в области социальной политики</t>
  </si>
  <si>
    <t>Подпрограмма "Обеспечение реализации муниципальной программы и прочие мероприятия"</t>
  </si>
  <si>
    <t>Обеспечение деятельности органов местного самоуправления</t>
  </si>
  <si>
    <t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</si>
  <si>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Межбюджетные трансферты</t>
  </si>
  <si>
    <t>Сельское хозяйство и рыболовство</t>
  </si>
  <si>
    <t>Руководство и управление в сфере установленных функций органов государственной власти Республики Тыва</t>
  </si>
  <si>
    <t>Муниципальная программа "Развитие сельского хозяйства"</t>
  </si>
  <si>
    <t>Подпрограмма "Устойчивое развитие сельских территорий"</t>
  </si>
  <si>
    <t>810</t>
  </si>
  <si>
    <t>Подпрограмма "Реализация мероприятий по развитию сельского хозяйства и расшение рынка сельскохозяйственной продукции"</t>
  </si>
  <si>
    <t>Дошкольное образование</t>
  </si>
  <si>
    <t xml:space="preserve">Обеспечение деятельности муниципальных учреждений (оказание услуг) - средства местного бюджета </t>
  </si>
  <si>
    <t xml:space="preserve">Обеспечение деятельности муниципальных тучреждений (оказание услуг) - средства республиканского бюджета </t>
  </si>
  <si>
    <t>Общее образование</t>
  </si>
  <si>
    <t>подпрограмма "Развитие общего образования"</t>
  </si>
  <si>
    <t>Подпрограмма "Отдых и оздоровление детей"</t>
  </si>
  <si>
    <t>Мероприятия по оздоровлению детей</t>
  </si>
  <si>
    <t>Другие вопросы в области образования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</si>
  <si>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</si>
  <si>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</si>
  <si>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</si>
  <si>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</si>
  <si>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</si>
  <si>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иных платежей</t>
  </si>
  <si>
    <t>853</t>
  </si>
  <si>
    <t>Резервные средства</t>
  </si>
  <si>
    <t>Резервные фонды</t>
  </si>
  <si>
    <t>Другие общегосударственные вопросы</t>
  </si>
  <si>
    <t>Субсидии гражданам на приобретение жилья</t>
  </si>
  <si>
    <t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t>
  </si>
  <si>
    <t>Мобилизационная и вневойсковая подготовка</t>
  </si>
  <si>
    <t>Дорожное хозяйство (дорожные фонды)</t>
  </si>
  <si>
    <t>Программа "Содержание и развитие муниципального хозяйства"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</si>
  <si>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</si>
  <si>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Программа "Развитие земельно-имущественных отношений и градостроительства на территории Овюрского кожууна Республики Тыва на 2016 - 2018 годы"</t>
  </si>
  <si>
    <t>Подпрограмма "Развитие землеустройства и градостроительства</t>
  </si>
  <si>
    <t>Мероприятия по подготовке документов территориального планирования</t>
  </si>
  <si>
    <t>Благоустройство</t>
  </si>
  <si>
    <t>Подпрограмма "Благоустройство"</t>
  </si>
  <si>
    <t>Благоустройство территории поселения</t>
  </si>
  <si>
    <t>Другие вопросы в области физической культуры и спорта</t>
  </si>
  <si>
    <t>Мероприятия в области поддержки молодых талантов</t>
  </si>
  <si>
    <t>Периодическая печать и издательства</t>
  </si>
  <si>
    <t>Финансовое управление Администрации Овюрского кожууна Республики Тыва</t>
  </si>
  <si>
    <t>500</t>
  </si>
  <si>
    <t>Субвенции</t>
  </si>
  <si>
    <t>530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</si>
  <si>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</si>
  <si>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</si>
  <si>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</si>
  <si>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511</t>
  </si>
  <si>
    <t>Прочие межбюджетные трансферты общего характера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</si>
  <si>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</si>
  <si>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</si>
  <si>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812</t>
  </si>
  <si>
    <t>Подпрограмма "Молодежная политика Овюрского кожууна"</t>
  </si>
  <si>
    <t>(тыс. рублей)</t>
  </si>
  <si>
    <t>Код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</si>
  <si>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</si>
  <si>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</si>
  <si>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</si>
  <si>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</si>
  <si>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</si>
  <si>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</si>
  <si>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</si>
  <si>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</si>
  <si>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</si>
  <si>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01 06 00 00 00 0000 000</t>
  </si>
  <si>
    <t>Всего</t>
  </si>
  <si>
    <t>к Решению Хурала представителей</t>
  </si>
  <si>
    <t>1 00 00000 00 0000 000</t>
  </si>
  <si>
    <t>НАЛОГОВЫЕ И НЕНАЛОГОВЫЕ ДОХОДЫ</t>
  </si>
  <si>
    <t>1 03 00000 00 0000 000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</si>
  <si>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</si>
  <si>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</si>
  <si>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</si>
  <si>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</si>
  <si>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</si>
  <si>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организаций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</si>
  <si>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</si>
  <si>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</si>
  <si>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1 14 00000 00 0000 000</t>
  </si>
  <si>
    <t>ДОХОДЫ ОТ ПРОДАЖИ МАТЕРИАЛЬНЫХ И НЕМАТЕРИАЛЬНЫХ АКТИВОВ</t>
  </si>
  <si>
    <t>ШТРАФЫ, САНКЦИИ, ВОЗМЕЩЕНИЕ УЩЕРБА</t>
  </si>
  <si>
    <t>1 17 00000 00 0000 000</t>
  </si>
  <si>
    <t>ПРОЧИЕ НЕНАЛОГОВЫЕ ДОХОДЫ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</si>
  <si>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</si>
  <si>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</si>
  <si>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</si>
  <si>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</si>
  <si>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СОЦИАЛЬНАЯ ПОЛИТИКА</t>
  </si>
  <si>
    <t>612</t>
  </si>
  <si>
    <t>Субсидии бюджетным учреждениям на иные цели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</si>
  <si>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</si>
  <si>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</si>
  <si>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Муниципальная программа "Социальная поддержка граждан в Овюрском кожууне"</t>
  </si>
  <si>
    <t>Программа "Развитие муниципальной службы муниципального района "Овюрский кожуун"Республики Тыва на 2018-2020 гг"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</si>
  <si>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</si>
  <si>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</si>
  <si>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бюджетной системы Российской Федерации</t>
  </si>
  <si>
    <t>Иные межбюджетные трансферты</t>
  </si>
  <si>
    <t>540</t>
  </si>
  <si>
    <t>01 05 02 01 05 0000 510</t>
  </si>
  <si>
    <t>Приложение 5</t>
  </si>
  <si>
    <t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</si>
  <si>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t>
  </si>
  <si>
    <t>Коммунальное хозяйство</t>
  </si>
  <si>
    <t xml:space="preserve">Приложение 1 </t>
  </si>
  <si>
    <t>на 2019 год и на плановый период 2020 и 2021 годов"</t>
  </si>
  <si>
    <t xml:space="preserve">Сумма                     </t>
  </si>
  <si>
    <t>Иные источники внутреннего финансирования дефицита бюджета</t>
  </si>
  <si>
    <t>муниципального района "Овюрский кожуун Республики Тыва"</t>
  </si>
  <si>
    <t xml:space="preserve">"О  бюджете муниципального района "Овюрский кожуун" Республики Тыва </t>
  </si>
  <si>
    <t>Источники внутреннего финансирования дефицита  бюджета муниципального района             "Овюрский кожуун" Республики Тыва на 2019 год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</si>
  <si>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</si>
  <si>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</si>
  <si>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</si>
  <si>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</si>
  <si>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(на пополнение остатков средств на счетах кожуунного бюджета Республики Тыва)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</si>
  <si>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</si>
  <si>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(на пополнение остатков средств на счетах кожуунного бюджета Республики Тыва)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</si>
  <si>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</si>
  <si>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</si>
  <si>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</si>
  <si>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</si>
  <si>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</si>
  <si>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</si>
  <si>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* 05 - бюджет муниципального района</t>
  </si>
  <si>
    <t>* 04 - бюджет городского округа</t>
  </si>
  <si>
    <t xml:space="preserve">ПОСТУПЛЕНИЯ ДОХОДОВ В БЮДЖЕТ МУНИЦИПАЛЬНОГО РАЙОНА </t>
  </si>
  <si>
    <t>"ОВЮРСКИЙ КОЖУУН" РЕСПУБЛИКИ ТЫВА НА 2019 ГОД</t>
  </si>
  <si>
    <t xml:space="preserve">Коды бюджетной классификации  </t>
  </si>
  <si>
    <t xml:space="preserve">      Наименование доходов </t>
  </si>
  <si>
    <t>1  01 02000 01 0000 110</t>
  </si>
  <si>
    <t>НАЛОГ НА ДОХОДЫ ФИЗИЧЕСКИХ ЛИЦ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</si>
  <si>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</si>
  <si>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</si>
  <si>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</si>
  <si>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</si>
  <si>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</si>
  <si>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</si>
  <si>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</si>
  <si>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</si>
  <si>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</si>
  <si>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</si>
  <si>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10502000020000110</t>
  </si>
  <si>
    <t>10503000010000110</t>
  </si>
  <si>
    <t>10504000020000110</t>
  </si>
  <si>
    <t>10600000000000000</t>
  </si>
  <si>
    <t>10602000020000110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</si>
  <si>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</si>
  <si>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</si>
  <si>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</si>
  <si>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</si>
  <si>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</si>
  <si>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</si>
  <si>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</si>
  <si>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 xml:space="preserve"> 1 11 00000 00 0000 000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</si>
  <si>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</si>
  <si>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</si>
  <si>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</si>
  <si>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</si>
  <si>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</si>
  <si>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</si>
  <si>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</si>
  <si>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</si>
  <si>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</si>
  <si>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</si>
  <si>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</si>
  <si>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</si>
  <si>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</si>
  <si>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</si>
  <si>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1 17 05050 05 0000 180</t>
  </si>
  <si>
    <t>Прочие неналоговые доходы бюджетов муниципальных районов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</si>
  <si>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</si>
  <si>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</si>
  <si>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</si>
  <si>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</si>
  <si>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</si>
  <si>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</si>
  <si>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</si>
  <si>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</si>
  <si>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</si>
  <si>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</si>
  <si>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</si>
  <si>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2 02 25097 05 0000 150</t>
  </si>
  <si>
    <t xml:space="preserve">Субсидии на организацию отдыха и оздоровления детей </t>
  </si>
  <si>
    <t xml:space="preserve">Субсидии на обеспечение специализированной коммунальной техникой предприятий жилищно-коммунального комплекса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</si>
  <si>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</si>
  <si>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</si>
  <si>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2 02 25515 05 0000 150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</si>
  <si>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</si>
  <si>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2 02 25516 05 0000 150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</si>
  <si>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</si>
  <si>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2 02 25519 05 0000 150</t>
  </si>
  <si>
    <t>Субсидия бюджетам муниципальных районов на поддержку отрасли культуры</t>
  </si>
  <si>
    <t>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</si>
  <si>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</si>
  <si>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2 02 25560 05 0000 150</t>
  </si>
  <si>
    <t>Субсидии бюджетам муниципальных районов на поддержку обустройства мест массового отдыха населения (городских парков)</t>
  </si>
  <si>
    <t>2 02 25567 05 0000 150</t>
  </si>
  <si>
    <t>Субсидии бюджетам муниципальных районов на реализацию мероприятий по устойчивому развитию сельских территорий</t>
  </si>
  <si>
    <t>2 02 29999 05 0000 150</t>
  </si>
  <si>
    <t>Прочие субсидии бюджетам муниципальных районов</t>
  </si>
  <si>
    <t>2 02 30000 00 0000 150</t>
  </si>
  <si>
    <t>2 02 30022 05 0000 150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</si>
  <si>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</si>
  <si>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2 02 30013 05 0000 150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</si>
  <si>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</si>
  <si>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2 02 35118 05 0000 150</t>
  </si>
  <si>
    <t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</si>
  <si>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</si>
  <si>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2 02 30029 05 0000 150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</si>
  <si>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</si>
  <si>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2 02 35250 05 0000 150</t>
  </si>
  <si>
    <t>2 02 35380 05 0000 150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</si>
  <si>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</si>
  <si>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2 02 35462 05 0000 150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</si>
  <si>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</si>
  <si>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2 02 35573 05 0000 150</t>
  </si>
  <si>
    <t>2 02 40000 00 0000 150</t>
  </si>
  <si>
    <t>2 02 40014 05 0000 150</t>
  </si>
  <si>
    <t>2 02 45390 02 0000 151</t>
  </si>
  <si>
    <t>Межбюджетные трансферты, передаваемые бюджетам на финансовое обеспечение дорожной деятельности</t>
  </si>
  <si>
    <t xml:space="preserve">ИТОГО ДОХОДОВ </t>
  </si>
  <si>
    <t xml:space="preserve">                 "О  бюджете муниципального района "Овюрский кожуун" Республики Тыва </t>
  </si>
  <si>
    <t>2 02 30024 05 0000 150</t>
  </si>
  <si>
    <t>Субвенции на реализацию Закона Республики Тыва "О предоставлении субвенций 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</si>
  <si>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</si>
  <si>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реализацию Закона Республики Тыва "О мерах социальной поддержки ветеранов труда и труженников тыла"</t>
  </si>
  <si>
    <t>Субвенции на реализацию полномочий по назначению и выплате ежемесячного пособия на ребенка</t>
  </si>
  <si>
    <t>Субвенции на реализацию Закона Республики Тыва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</si>
  <si>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 xml:space="preserve">Субвенция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 </t>
  </si>
  <si>
    <t xml:space="preserve">Субвенции на обеспечение равной доступности услуг общественного транспорта  для отдельных категорий граждан </t>
  </si>
  <si>
    <t xml:space="preserve">Субвенции на осуществление переданных полномочий по образованию и организации деятельности комиссий по делам несовершеннолетних </t>
  </si>
  <si>
    <t xml:space="preserve">Субвенции на осуществление государственных полномочий по созданию, организации и обеспечению деятельности административных комиссий </t>
  </si>
  <si>
    <t xml:space="preserve">Субвенции на реализацию Закона Республики Тыва «О погребении и похоронном деле в Республике Тыва» </t>
  </si>
  <si>
    <t xml:space="preserve"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 </t>
  </si>
  <si>
    <t>Субвенции на оплату части затрат на транспортировку угля граждан, проживающих в труднодоступных населенных пунктах</t>
  </si>
  <si>
    <t>Подпрограмма "Обеспечение организаций жилищно-коммунального хозяйства специализированной техникой"</t>
  </si>
  <si>
    <t>Обеспечение проведения выборов и референдумов</t>
  </si>
  <si>
    <t>Специальные расходы</t>
  </si>
  <si>
    <t>880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</si>
  <si>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</si>
  <si>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поступления от использования имущества, в собственности муниципальных районов (за исключением имущества муниципальных бюджетных и автономных учреждений, а также имущества муницпальных унитарных приедприятий, в том числе казенных)</t>
  </si>
  <si>
    <t>111 05010 00 0000 120</t>
  </si>
  <si>
    <t>111 09000 00 0000 120</t>
  </si>
  <si>
    <t xml:space="preserve"> </t>
  </si>
  <si>
    <t>в том числе:</t>
  </si>
  <si>
    <t>Профессиональная подготовка, переподготовка и повышение квалификации</t>
  </si>
  <si>
    <t xml:space="preserve">РАСПРЕДЕЛЕНИЕ БЮДЖЕТНЫХ АССИГНОВАНИЙ НА 2019 ГОД					</t>
  </si>
  <si>
    <t>Финансовый орган: Финансовое управление Администрации Овюрского кожууна Республики Тыва</t>
  </si>
  <si>
    <t xml:space="preserve">Единица измерения:  тыс руб </t>
  </si>
  <si>
    <t>КФСР1</t>
  </si>
  <si>
    <t>КФСР2</t>
  </si>
  <si>
    <t>КВР</t>
  </si>
  <si>
    <t>КЭСР1</t>
  </si>
  <si>
    <t>КЭСР2</t>
  </si>
  <si>
    <t>операции сектора государст-венного управления</t>
  </si>
  <si>
    <t>на 2012</t>
  </si>
  <si>
    <t>на 2013</t>
  </si>
  <si>
    <t>Бюджетные средства</t>
  </si>
  <si>
    <t>За счет доходов от оказания платных услуг</t>
  </si>
  <si>
    <t>ПОФ</t>
  </si>
  <si>
    <t>Расход</t>
  </si>
  <si>
    <t>ОБЩЕГОСУДАРСТВЕННЫЕ ВОПРОСЫ</t>
  </si>
  <si>
    <t>Функционирование Главы муниципального райлна, высшего должностного лица муниципального образования, его заместителей, местных администраций</t>
  </si>
  <si>
    <t>7800000000</t>
  </si>
  <si>
    <t>Обеспечение функционирования Главы муниципального района</t>
  </si>
  <si>
    <t>7800000111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</si>
  <si>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</si>
  <si>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</si>
  <si>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Функционирование представительного органа муниципального района Республики Тыва </t>
  </si>
  <si>
    <t>7900000000</t>
  </si>
  <si>
    <t>Обеспечение функционирования председателя представительного органа муниципального образования</t>
  </si>
  <si>
    <t>7900000111</t>
  </si>
  <si>
    <t>Обеспечение функционирования депутатов представительного органа муниципального района</t>
  </si>
  <si>
    <t>7900000112</t>
  </si>
  <si>
    <t>Обеспечение деятельности представительного органа местного самоуправления  (Расходы на выплаты персоналу в целях обеспечения выполнения функций муниципальными органами)</t>
  </si>
  <si>
    <t>7900000113</t>
  </si>
  <si>
    <t>Обеспечение деятельности представительного органа местного самоуправления (Закупка товаров, работ и услуг для обеспечения муниципальных нужд)</t>
  </si>
  <si>
    <t>7900000191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</si>
  <si>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</si>
  <si>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</si>
  <si>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</si>
  <si>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</si>
  <si>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налогов, сборов и иных платежей</t>
  </si>
  <si>
    <t>Уплата прочих налогов, сборов</t>
  </si>
  <si>
    <t>Обеспечение деятельности представительного органа местного самоуправления (Иные выплаты персоналу муниципальных органов, за исключением фонда оплаты труда)</t>
  </si>
  <si>
    <t>7900000870</t>
  </si>
  <si>
    <t>Иные выплаты персоналу государственных (муниципальных) органов, за исключением фонда оплаты труда</t>
  </si>
  <si>
    <t>Обеспечение функционирования высшего должностного лица муниципального района</t>
  </si>
  <si>
    <t>7800000112</t>
  </si>
  <si>
    <t>Обеспечение функционирования местной администрации (Закупка товаров, работ и услуг для обеспечения муниципальных нужд)</t>
  </si>
  <si>
    <t>7800000194</t>
  </si>
  <si>
    <t>Судебная система</t>
  </si>
  <si>
    <t>Непрограммные расходы на реализацию переданных полномочий Российской Федерации и субъекта Российской Федерации</t>
  </si>
  <si>
    <t>9900000000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</si>
  <si>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</si>
  <si>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</si>
  <si>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8900000000</t>
  </si>
  <si>
    <t>Обеспечение деятельности органов местного самоуправления  (Расходы на выплаты персоналу в целях обеспечения выполнения функций муниципальными органами)</t>
  </si>
  <si>
    <t>8900000110</t>
  </si>
  <si>
    <t>8900000190</t>
  </si>
  <si>
    <t>Обеспечение деятельности органов местного самоуправления (Иные выплаты персоналу муниципальных органов, за исключением фонда оплаты труда)</t>
  </si>
  <si>
    <t>8900000870</t>
  </si>
  <si>
    <t>Обеспечение деятельности органов местного самоуправления, осуществляющих функции финансового (финансово-бюджетного) надзора (контроля)</t>
  </si>
  <si>
    <t>9300000000</t>
  </si>
  <si>
    <t>Функционирование контрольно-счетных органов (Расходы на выплаты персоналу в целях обеспечения выполнения функций муниципальными органами)</t>
  </si>
  <si>
    <t>9300000110</t>
  </si>
  <si>
    <t>Функционирование контрольно-счетных органов (Расходы на выплаты персоналу в целях обеспечения выполнения функций муниципальными органами ИНСПЕКТОР)</t>
  </si>
  <si>
    <t>9300000120</t>
  </si>
  <si>
    <t>Функционирование контрольно-счетных органов (Закупка товаров, работ и услуг для обеспечения муниципальных нужд)</t>
  </si>
  <si>
    <t>9300000190</t>
  </si>
  <si>
    <t>Функционирование контрольно-счетных органов (Иные выплаты персоналу муниципальных органов, за исключением фонда оплаты труда)</t>
  </si>
  <si>
    <t>9300000870</t>
  </si>
  <si>
    <t>Обеспечение проведения выборов и референдумов в муниципальном районе</t>
  </si>
  <si>
    <t>9400000000</t>
  </si>
  <si>
    <t>Обеспечение проведения выборов местного самоуправления</t>
  </si>
  <si>
    <t>9400099990</t>
  </si>
  <si>
    <t>Непрограммные расходы по предоставлению межбюджетных трансфертов и резервные фонды</t>
  </si>
  <si>
    <t>9700000000</t>
  </si>
  <si>
    <t>Резервный фонд администрации Овюрского кожууна</t>
  </si>
  <si>
    <t>9700004000</t>
  </si>
  <si>
    <t>870</t>
  </si>
  <si>
    <t>Муниципальная программа "Безопасность Овюрского кожууна на 2016-2018 годы"</t>
  </si>
  <si>
    <t>0200000000</t>
  </si>
  <si>
    <t>подпрограмма "Профилактика правонарушений"</t>
  </si>
  <si>
    <t>0220000000</t>
  </si>
  <si>
    <t>Основное мероприятие: "Осуществление отдельных государственных полномочий по профилактике безнадзорности и правонарушений несовершеннолетних"</t>
  </si>
  <si>
    <t>0220104016</t>
  </si>
  <si>
    <t>Муниципальная программа "Профилактика социально-значимых заболеваний, вакцинопрофилактика в Овюрском кожууне на 2016-2018 годы"</t>
  </si>
  <si>
    <t>0600000000</t>
  </si>
  <si>
    <t>0600104008</t>
  </si>
  <si>
    <t>Обеспечение хозяйственного обслуживания в целях функционирования органов местного самоуправления</t>
  </si>
  <si>
    <t>7800000114</t>
  </si>
  <si>
    <t>Обеспечение хозяйственного обслуживания в целях функционированияорганов местного самоуправления</t>
  </si>
  <si>
    <t>8900000140</t>
  </si>
  <si>
    <t>Осуществление государственных полномочий по установлению запрета на розничную продажу алкогольной продукции в Республике Тыва</t>
  </si>
  <si>
    <t>9900076050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</si>
  <si>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</si>
  <si>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9900076130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</si>
  <si>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</si>
  <si>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</si>
  <si>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</si>
  <si>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</si>
  <si>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</si>
  <si>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</si>
  <si>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</si>
  <si>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</si>
  <si>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единой дежурной диспетчерской службы (ЕДДС)</t>
  </si>
  <si>
    <t>9500000000</t>
  </si>
  <si>
    <t>Расходы на выплаты по оплате труда работников</t>
  </si>
  <si>
    <t>9500000110</t>
  </si>
  <si>
    <t xml:space="preserve">Расходы на обеспечение функций </t>
  </si>
  <si>
    <t>9500000190</t>
  </si>
  <si>
    <t>НАЦИОНАЛЬНАЯ ЭКОНОМИКА</t>
  </si>
  <si>
    <t>0400000000</t>
  </si>
  <si>
    <t>0420000000</t>
  </si>
  <si>
    <t>Поддержка предприятий</t>
  </si>
  <si>
    <t>0420170060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</si>
  <si>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</si>
  <si>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</si>
  <si>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0300000000</t>
  </si>
  <si>
    <t>0320000000</t>
  </si>
  <si>
    <t>0320107505</t>
  </si>
  <si>
    <t>Другие вопросы в области национальной экономики</t>
  </si>
  <si>
    <t>1000000000</t>
  </si>
  <si>
    <t>1010000000</t>
  </si>
  <si>
    <t>1010175030</t>
  </si>
  <si>
    <t>ЖИЛИЩНО-КОММУНАЛЬНОЕ ХОЗЯЙСТВО</t>
  </si>
  <si>
    <t>0320075080</t>
  </si>
  <si>
    <t>0310000000</t>
  </si>
  <si>
    <t>0310107011</t>
  </si>
  <si>
    <t xml:space="preserve">Муниципальная программа "Развитие образования Овюрского кожууна </t>
  </si>
  <si>
    <t>0700000000</t>
  </si>
  <si>
    <t>подпрограмма "Развитие дошкольного образования"</t>
  </si>
  <si>
    <t>0710000000</t>
  </si>
  <si>
    <t>0710100059</t>
  </si>
  <si>
    <t>Предоставление субсидий бюджетным, автономным учреждениям и иным некоммерческим организациям</t>
  </si>
  <si>
    <t>0710276020</t>
  </si>
  <si>
    <t>0720000000</t>
  </si>
  <si>
    <t>0720100059</t>
  </si>
  <si>
    <t>07201L0970</t>
  </si>
  <si>
    <t>0720276020</t>
  </si>
  <si>
    <t>Дополнительное образование детей</t>
  </si>
  <si>
    <t>подпрограмма "Развитие дополнительного образования"</t>
  </si>
  <si>
    <t>0730000000</t>
  </si>
  <si>
    <t>0730100059</t>
  </si>
  <si>
    <t>1100000000</t>
  </si>
  <si>
    <t>1100200020</t>
  </si>
  <si>
    <t>Молодежная политика</t>
  </si>
  <si>
    <t>0740000000</t>
  </si>
  <si>
    <t>0740175040</t>
  </si>
  <si>
    <t>подпрограмма "Обеспечение реализации муниципальной программы и прочие мероприятия в сфере образования"</t>
  </si>
  <si>
    <t>0760000000</t>
  </si>
  <si>
    <t>0760120419</t>
  </si>
  <si>
    <t>0760200019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</si>
  <si>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</si>
  <si>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9900076100</t>
  </si>
  <si>
    <t>КУЛЬТУРА, КИНЕМАТОГРАФИЯ</t>
  </si>
  <si>
    <t>Муниципальная программа "Развитие культуры Овюрского кожууна</t>
  </si>
  <si>
    <t>0800000000</t>
  </si>
  <si>
    <t>подпрограмма "Библиотечное обслуживание населения"</t>
  </si>
  <si>
    <t>0810000000</t>
  </si>
  <si>
    <t>0810100059</t>
  </si>
  <si>
    <t>подпрограмма "Организация досуга и предоставление услуг организаций культуры"</t>
  </si>
  <si>
    <t>0820000000</t>
  </si>
  <si>
    <t>0820100059</t>
  </si>
  <si>
    <t>0820299190</t>
  </si>
  <si>
    <t>Льготы сельским специалистам по жилищно-коммунальным услугам</t>
  </si>
  <si>
    <t>9900076040</t>
  </si>
  <si>
    <t>0830000000</t>
  </si>
  <si>
    <t>Разработка нормативно-правовых, методических и иных документов, направленных на эффективное решение задач</t>
  </si>
  <si>
    <t>0830120419</t>
  </si>
  <si>
    <t xml:space="preserve">Обеспечение организационных, информационных и методических условий </t>
  </si>
  <si>
    <t>0830200019</t>
  </si>
  <si>
    <t>0100000000</t>
  </si>
  <si>
    <t>0110000000</t>
  </si>
  <si>
    <t>0110076100</t>
  </si>
  <si>
    <t>Пособия, компенсации, меры социальной поддержки по публичным нормативным обязательствам</t>
  </si>
  <si>
    <t>0110176060</t>
  </si>
  <si>
    <t>0110376110</t>
  </si>
  <si>
    <t>0110476120</t>
  </si>
  <si>
    <t>0110607020</t>
  </si>
  <si>
    <t>0120000000</t>
  </si>
  <si>
    <t>0120176070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</si>
  <si>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</si>
  <si>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0120253800</t>
  </si>
  <si>
    <t>Субвенции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</si>
  <si>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0120255730</t>
  </si>
  <si>
    <t>0130000000</t>
  </si>
  <si>
    <t>Субвенции на оплату жилищно-коммунальных услуг отдельным категориям граждан</t>
  </si>
  <si>
    <t>0130152500</t>
  </si>
  <si>
    <t>0130276030</t>
  </si>
  <si>
    <t>0410000000</t>
  </si>
  <si>
    <t>Расходы на обеспечение мероприятий по улучшению жилищных условий граждан, молодых семей и молодых специалистов, проживающих и работающих в сельской местности</t>
  </si>
  <si>
    <t>0410172000</t>
  </si>
  <si>
    <t>Социальные выплаты гражданам, кроме публичных нормативных социальных выплат</t>
  </si>
  <si>
    <t>320</t>
  </si>
  <si>
    <t>322</t>
  </si>
  <si>
    <t>Муниципальная программа "Совершенствование молодежной политики  и развитие физической культуры и спорта Овюрского кожууна на 2016-2018 годы"</t>
  </si>
  <si>
    <t>0500000000</t>
  </si>
  <si>
    <t>подпрограмма "Развитие физической культуры и спорта"</t>
  </si>
  <si>
    <t>0520000000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</si>
  <si>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</si>
  <si>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0520150200</t>
  </si>
  <si>
    <t>подпрограмма "Социальная поддержка по оплате коммунальных услуг педагогическим работникам работающим и проживающим в сельской местности"</t>
  </si>
  <si>
    <t>0770000000</t>
  </si>
  <si>
    <t>0770176140</t>
  </si>
  <si>
    <t>Охрана семьи и детства</t>
  </si>
  <si>
    <t>0710376090</t>
  </si>
  <si>
    <t>0140000000</t>
  </si>
  <si>
    <t>0140100019</t>
  </si>
  <si>
    <t>0140276040</t>
  </si>
  <si>
    <t>ФИЗИЧЕСКАЯ КУЛЬТУРА И СПОРТ</t>
  </si>
  <si>
    <t>0510000000</t>
  </si>
  <si>
    <t>0510107020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</si>
  <si>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</si>
  <si>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</si>
  <si>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0520107250</t>
  </si>
  <si>
    <t>СРЕДСТВА МАССОВОЙ ИНФОРМАЦИИ</t>
  </si>
  <si>
    <t>Обеспечение деятельности (оказание услуг)  учреждений средств массовой информации</t>
  </si>
  <si>
    <t>7800040060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</si>
  <si>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</si>
  <si>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</t>
  </si>
  <si>
    <t>9700020010</t>
  </si>
  <si>
    <t>9900070020</t>
  </si>
  <si>
    <t>9900070060</t>
  </si>
  <si>
    <t>,5.40</t>
  </si>
  <si>
    <t xml:space="preserve">                                                                                                                             ИТОГО:</t>
  </si>
  <si>
    <t xml:space="preserve">ВЕДОМСТВЕННАЯ СТРУКТУРА РАСХОДОВ		</t>
  </si>
  <si>
    <t>Код по бюджетной классификации</t>
  </si>
  <si>
    <t>КВСР</t>
  </si>
  <si>
    <t>ГЛАВА</t>
  </si>
  <si>
    <t>Муниципальное учреждение Отдел культуры и по делам национальностей Овюрского кожууна Республики Тыва</t>
  </si>
  <si>
    <t>Управление труда и социального развития Овюрского кожууна Республики Тыва</t>
  </si>
  <si>
    <t>Овюрское управление сельского хозяйства и продовольствия Республики Тыва</t>
  </si>
  <si>
    <t>Муниципальное учреждение Управление образованием Овюрского кожууна</t>
  </si>
  <si>
    <t>Хурал представителей Овюрского кожууна Республики Тыва</t>
  </si>
  <si>
    <t>Администрация Овюрского кожууна Республики Тыва</t>
  </si>
  <si>
    <t/>
  </si>
  <si>
    <t>(расшифровка подписи)</t>
  </si>
  <si>
    <t xml:space="preserve">РАСПРЕДЕЛЕНИЕ БЮДЖЕТНЫХ АССИГНОВАНИЙ ПО ЦЕЛЕВЫМ									</t>
  </si>
  <si>
    <t xml:space="preserve">СТАТЬЯМ (МУНИЦИПАЛЬНЫМ ПРОГРАММАМ),					</t>
  </si>
  <si>
    <t xml:space="preserve">ГРУППАМ ВИДОВ РАСХОДОВ, РАЗДЕЛАМ, ПОДРАЗДЕЛАМ КЛАССИФИКАЦИИ РАСХОДОВ					</t>
  </si>
  <si>
    <t xml:space="preserve">                 "О  бюджете муниципального района "Овюрский кожуун" Республики Тыва</t>
  </si>
  <si>
    <t xml:space="preserve"> бюджета муниципального района "Овюрский кожуун" Республики Тыва на 2019 год 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</si>
  <si>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бюджета муниципального района "Овюрский кожуун" Республики Тыва на 2019 год </t>
  </si>
  <si>
    <t>Увеличение прочих остатков денежных средств бюджетов субъектов Российской Федерации</t>
  </si>
  <si>
    <t>Обеспечение функционирования местной администрации (Иные выплаты персоналу муниципальных органов, за исключением фонда оплаты труда)</t>
  </si>
  <si>
    <t>7800000870</t>
  </si>
  <si>
    <t>Пособия, компенсации и иные социальные выплаты гражданам, кроме публичных нормативных обязательств</t>
  </si>
  <si>
    <t>321</t>
  </si>
  <si>
    <t>,2.44</t>
  </si>
  <si>
    <t>Приложение 2</t>
  </si>
  <si>
    <t>Приложение 3</t>
  </si>
  <si>
    <t>Приложение 4</t>
  </si>
  <si>
    <t>Субсидии на проведение комплексных кадастровых работ на 2019 год</t>
  </si>
  <si>
    <t>Субсидии на поддержку отрасли культуры</t>
  </si>
  <si>
    <t>Приложение 9</t>
  </si>
  <si>
    <t>Комплектование книжных фондов библиотек муниципальных образований</t>
  </si>
  <si>
    <t>08102L5190</t>
  </si>
  <si>
    <t>ЗДРАВООХРАНЕНИЕ</t>
  </si>
  <si>
    <t>Другие вопросы в области здравоохранения</t>
  </si>
  <si>
    <t>Иные дотации</t>
  </si>
  <si>
    <t>Дотации на поддержку мер по обеспечению сбалансированности бюджетов</t>
  </si>
  <si>
    <t>9700020020</t>
  </si>
  <si>
    <t>512</t>
  </si>
  <si>
    <t>ВидПлана</t>
  </si>
  <si>
    <t>ИТОГО:</t>
  </si>
  <si>
    <t>Приложение 11</t>
  </si>
  <si>
    <t>Приложение 13</t>
  </si>
  <si>
    <t>2 02 25519 05 0000 151</t>
  </si>
  <si>
    <t>Изменение +,-</t>
  </si>
  <si>
    <t>сумма с учетом изменений</t>
  </si>
  <si>
    <t xml:space="preserve"> Субсидии (гранты в форме субсидий)
на финансовое обеспечение затрат в связи с производством
(реализацией) товаров, выполнением работ, оказанием услуг,
порядком (правилами) предоставления которых не установлены
требования о последующем подтверждении их использования
в соответствии с условиями и (или) целями предоставления</t>
  </si>
  <si>
    <t>0,9 ОПТИМ</t>
  </si>
  <si>
    <t>7,3 оптим</t>
  </si>
  <si>
    <t>0,3 оптим</t>
  </si>
  <si>
    <t>1,3 оптим</t>
  </si>
  <si>
    <t>1,9 оптим</t>
  </si>
  <si>
    <t>0,4 оптим</t>
  </si>
  <si>
    <t>1 оптим</t>
  </si>
  <si>
    <t>3,2 оптим</t>
  </si>
  <si>
    <t>0,5 оптим</t>
  </si>
  <si>
    <t>47,3 оптим</t>
  </si>
  <si>
    <t>2,3 оптим</t>
  </si>
  <si>
    <t>11 оптим</t>
  </si>
  <si>
    <t>8,3 оптим</t>
  </si>
  <si>
    <t>12 оптим</t>
  </si>
  <si>
    <t>3,1 оптим</t>
  </si>
  <si>
    <t>0,8 оптим</t>
  </si>
  <si>
    <t>4,7 оптим</t>
  </si>
  <si>
    <t>8,5 оптим</t>
  </si>
  <si>
    <t>6,4 оптим</t>
  </si>
  <si>
    <t>56,5 оптим</t>
  </si>
  <si>
    <t>100 инструмент</t>
  </si>
  <si>
    <t>Исполнение судебных актов</t>
  </si>
  <si>
    <t xml:space="preserve"> Исполнение судебных актов Российской Федерации
и мировых соглашений по возмещению причиненного вреда</t>
  </si>
  <si>
    <t>Субсидии (гранты в форме субсидий)
на финансовое обеспечение затрат в связи с производством
(реализацией) товаров, выполнением работ, оказанием услуг,
порядком (правилами) предоставления которых не установлены
требования о последующем подтверждении их использования
в соответствии с условиями и (или) целями предоставления</t>
  </si>
  <si>
    <t>2 02 25511 05 0000 150</t>
  </si>
  <si>
    <t>Субсидии бюджетам муниципальных районов на проведение комплексных кадастровых работ</t>
  </si>
  <si>
    <t>15 э/э</t>
  </si>
  <si>
    <t>7,5 оптим, 15 э/э</t>
  </si>
  <si>
    <t>2,5 оптим, 30 доставка угля</t>
  </si>
  <si>
    <t>3,6 оптим, 30 сонгалар</t>
  </si>
  <si>
    <t>Субсидии на строительство и реконструкцию локальных систем водоснабжения</t>
  </si>
  <si>
    <t>Субсидии бюджетам муниципальных районов на реализацию программ формирования современной городской среды</t>
  </si>
  <si>
    <t>Строительство локальных систем водоснабжения</t>
  </si>
  <si>
    <t>0310275030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</si>
  <si>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</si>
  <si>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</si>
  <si>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</si>
  <si>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</si>
  <si>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</si>
  <si>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</si>
  <si>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Формирование современной городской среды</t>
  </si>
  <si>
    <t>03103L5550</t>
  </si>
  <si>
    <t>"Обеспечение жильем молодых семей"</t>
  </si>
  <si>
    <t>05201L4970</t>
  </si>
  <si>
    <t>7,9 оптим, 100 стадион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</si>
</sst>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Да&quot;;&quot;Да&quot;;&quot;Нет&quot;"/>
    <numFmt numFmtId="165" formatCode="_(* #,##0.00_);_(* \(#,##0.00\);_(* &quot;-&quot;??_);_(@_)"/>
    <numFmt numFmtId="166" formatCode="#,##0.0"/>
    <numFmt numFmtId="167" formatCode="#,##0.0_ ;[Red]\-#,##0.0\ "/>
    <numFmt numFmtId="168" formatCode="#,##0.00_ ;[Red]\-#,##0.00\ "/>
    <numFmt numFmtId="169" formatCode="[$-F800]dddd\,\ mmmm\ dd\,\ yyyy"/>
    <numFmt numFmtId="170" formatCode="#,##0.000_ ;[Red]\-#,##0.000\ "/>
    <numFmt numFmtId="171" formatCode="0000"/>
    <numFmt numFmtId="172" formatCode="0000000000"/>
    <numFmt numFmtId="173" formatCode="000"/>
    <numFmt numFmtId="174" formatCode="00;[Red]\-00;&quot;&quot;"/>
    <numFmt numFmtId="175" formatCode="0000000;[Red]\-0000000;&quot;&quot;"/>
    <numFmt numFmtId="176" formatCode="000;[Red]\-000;&quot;&quot;"/>
    <numFmt numFmtId="177" formatCode="##0.0;[Red]\-##0.0;0.0"/>
    <numFmt numFmtId="178" formatCode="#,##0.00;[Red]\-#,##0.00;0.00"/>
    <numFmt numFmtId="179" formatCode="00\.00\.00"/>
    <numFmt numFmtId="180" formatCode="#,##0.00000"/>
    <numFmt numFmtId="181" formatCode="#,##0.00000_ ;[Red]\-#,##0.00000\ "/>
    <numFmt numFmtId="182" formatCode="##0.00;[Red]\-##0.00;0.00"/>
    <numFmt numFmtId="183" formatCode="##0.0000000;[Red]\-##0.0000000;0.0000000"/>
    <numFmt numFmtId="184" formatCode="0.00000_ ;[Red]\-0.00000\ "/>
    <numFmt numFmtId="185" formatCode="0.0000000_ ;[Red]\-0.0000000\ "/>
    <numFmt numFmtId="186" formatCode="0.00_ ;[Red]\-0.00\ "/>
    <numFmt numFmtId="187" formatCode="##0.00000;[Red]\-##0.00000;0.00000"/>
    <numFmt numFmtId="188" formatCode="##0.000000;[Red]\-##0.000000;0.000000"/>
    <numFmt numFmtId="189" formatCode="00.00;[Red]\-00.00;&quot;&quot;"/>
    <numFmt numFmtId="190" formatCode="##0.000;[Red]\-##0.000;0.000"/>
  </numFmts>
  <fonts count="6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name val="Arial"/>
      <family val="2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>
      <alignment horizontal="right" vertical="top"/>
    </xf>
    <xf numFmtId="0" fontId="11" fillId="0" borderId="4" applyNumberFormat="0">
      <alignment horizontal="right" vertical="top"/>
    </xf>
    <xf numFmtId="0" fontId="11" fillId="21" borderId="4" applyNumberFormat="0">
      <alignment horizontal="right" vertical="top"/>
    </xf>
    <xf numFmtId="44" fontId="3" fillId="0" borderId="0" applyFont="0" applyFill="0" applyBorder="0" applyAlignment="0" applyProtection="0"/>
    <xf numFmtId="49" fontId="11" fillId="20" borderId="4">
      <alignment horizontal="left" vertical="top"/>
    </xf>
    <xf numFmtId="49" fontId="12" fillId="0" borderId="4">
      <alignment horizontal="left" vertical="top"/>
    </xf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1" fillId="11" borderId="4">
      <alignment horizontal="left" vertical="top" wrapText="1"/>
    </xf>
    <xf numFmtId="0" fontId="12" fillId="0" borderId="4">
      <alignment horizontal="left" vertical="top" wrapText="1"/>
    </xf>
    <xf numFmtId="0" fontId="11" fillId="2" borderId="4">
      <alignment horizontal="left" vertical="top" wrapText="1"/>
    </xf>
    <xf numFmtId="0" fontId="11" fillId="22" borderId="4">
      <alignment horizontal="left" vertical="top" wrapText="1"/>
    </xf>
    <xf numFmtId="0" fontId="11" fillId="23" borderId="4">
      <alignment horizontal="left" vertical="top" wrapText="1"/>
    </xf>
    <xf numFmtId="0" fontId="11" fillId="24" borderId="4">
      <alignment horizontal="left" vertical="top" wrapText="1"/>
    </xf>
    <xf numFmtId="0" fontId="11" fillId="0" borderId="4">
      <alignment horizontal="left" vertical="top" wrapText="1"/>
    </xf>
    <xf numFmtId="0" fontId="16" fillId="0" borderId="0">
      <alignment horizontal="left" vertical="top"/>
    </xf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10" applyNumberFormat="0">
      <alignment horizontal="right" vertical="top"/>
    </xf>
    <xf numFmtId="0" fontId="11" fillId="2" borderId="10" applyNumberFormat="0">
      <alignment horizontal="right" vertical="top"/>
    </xf>
    <xf numFmtId="0" fontId="11" fillId="0" borderId="4" applyNumberFormat="0">
      <alignment horizontal="right" vertical="top"/>
    </xf>
    <xf numFmtId="0" fontId="11" fillId="0" borderId="4" applyNumberFormat="0">
      <alignment horizontal="right" vertical="top"/>
    </xf>
    <xf numFmtId="0" fontId="11" fillId="22" borderId="10" applyNumberFormat="0">
      <alignment horizontal="right" vertical="top"/>
    </xf>
    <xf numFmtId="0" fontId="11" fillId="0" borderId="4" applyNumberFormat="0">
      <alignment horizontal="right" vertical="top"/>
    </xf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7" borderId="11" applyNumberFormat="0" applyFont="0" applyAlignment="0" applyProtection="0"/>
    <xf numFmtId="0" fontId="11" fillId="27" borderId="11" applyNumberFormat="0" applyFont="0" applyAlignment="0" applyProtection="0"/>
    <xf numFmtId="9" fontId="3" fillId="0" borderId="0" applyFont="0" applyFill="0" applyBorder="0" applyAlignment="0" applyProtection="0"/>
    <xf numFmtId="49" fontId="24" fillId="26" borderId="4">
      <alignment horizontal="left" vertical="top" wrapText="1"/>
    </xf>
    <xf numFmtId="49" fontId="11" fillId="0" borderId="4">
      <alignment horizontal="left" vertical="top" wrapText="1"/>
    </xf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8" fillId="4" borderId="0" applyNumberFormat="0" applyBorder="0" applyAlignment="0" applyProtection="0"/>
    <xf numFmtId="0" fontId="11" fillId="24" borderId="4">
      <alignment horizontal="left" vertical="top" wrapText="1"/>
    </xf>
    <xf numFmtId="0" fontId="11" fillId="0" borderId="4">
      <alignment horizontal="left" vertical="top" wrapText="1"/>
    </xf>
    <xf numFmtId="0" fontId="3" fillId="0" borderId="0"/>
    <xf numFmtId="0" fontId="3" fillId="0" borderId="0"/>
    <xf numFmtId="0" fontId="38" fillId="0" borderId="0"/>
    <xf numFmtId="0" fontId="27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0" fontId="49" fillId="0" borderId="0"/>
    <xf numFmtId="0" fontId="11" fillId="0" borderId="0"/>
    <xf numFmtId="0" fontId="1" fillId="0" borderId="0"/>
  </cellStyleXfs>
  <cellXfs count="384">
    <xf numFmtId="0" fontId="0" fillId="0" borderId="0" xfId="0"/>
    <xf numFmtId="0" fontId="3" fillId="0" borderId="0" xfId="81"/>
    <xf numFmtId="0" fontId="5" fillId="0" borderId="0" xfId="81" applyFont="1" applyAlignment="1">
      <alignment horizontal="center" wrapText="1"/>
    </xf>
    <xf numFmtId="0" fontId="39" fillId="0" borderId="0" xfId="81" applyFont="1" applyAlignment="1">
      <alignment horizontal="right"/>
    </xf>
    <xf numFmtId="0" fontId="30" fillId="0" borderId="1" xfId="80" applyFont="1" applyFill="1" applyBorder="1" applyAlignment="1">
      <alignment horizontal="center" vertical="center" wrapText="1"/>
    </xf>
    <xf numFmtId="167" fontId="3" fillId="0" borderId="0" xfId="81" applyNumberFormat="1"/>
    <xf numFmtId="167" fontId="3" fillId="0" borderId="0" xfId="81" applyNumberFormat="1" applyAlignment="1">
      <alignment vertical="center"/>
    </xf>
    <xf numFmtId="168" fontId="3" fillId="0" borderId="0" xfId="81" applyNumberFormat="1"/>
    <xf numFmtId="0" fontId="40" fillId="0" borderId="0" xfId="81" applyFont="1"/>
    <xf numFmtId="0" fontId="44" fillId="0" borderId="0" xfId="81" applyFont="1" applyBorder="1" applyAlignment="1">
      <alignment vertical="top"/>
    </xf>
    <xf numFmtId="0" fontId="44" fillId="0" borderId="0" xfId="81" applyFont="1" applyBorder="1" applyAlignment="1">
      <alignment horizontal="justify" vertical="top" wrapText="1"/>
    </xf>
    <xf numFmtId="0" fontId="3" fillId="0" borderId="0" xfId="81" applyBorder="1"/>
    <xf numFmtId="0" fontId="3" fillId="0" borderId="0" xfId="81" applyBorder="1" applyAlignment="1">
      <alignment horizontal="right" vertical="center"/>
    </xf>
    <xf numFmtId="0" fontId="3" fillId="0" borderId="0" xfId="81" applyFont="1" applyBorder="1" applyAlignment="1">
      <alignment horizontal="right" vertical="center"/>
    </xf>
    <xf numFmtId="167" fontId="40" fillId="0" borderId="0" xfId="81" applyNumberFormat="1" applyFont="1"/>
    <xf numFmtId="0" fontId="4" fillId="0" borderId="0" xfId="81" applyFont="1" applyBorder="1"/>
    <xf numFmtId="0" fontId="4" fillId="0" borderId="0" xfId="81" applyFont="1" applyBorder="1" applyAlignment="1">
      <alignment horizontal="right" vertical="center"/>
    </xf>
    <xf numFmtId="0" fontId="31" fillId="0" borderId="0" xfId="80" applyFont="1" applyFill="1"/>
    <xf numFmtId="169" fontId="31" fillId="0" borderId="0" xfId="80" applyNumberFormat="1" applyFont="1" applyFill="1"/>
    <xf numFmtId="0" fontId="30" fillId="0" borderId="0" xfId="80" applyFont="1" applyFill="1"/>
    <xf numFmtId="0" fontId="31" fillId="0" borderId="0" xfId="80" applyFont="1" applyFill="1" applyAlignment="1">
      <alignment horizontal="right"/>
    </xf>
    <xf numFmtId="0" fontId="30" fillId="0" borderId="19" xfId="80" applyFont="1" applyFill="1" applyBorder="1" applyAlignment="1">
      <alignment horizontal="center" vertical="center" wrapText="1"/>
    </xf>
    <xf numFmtId="0" fontId="31" fillId="0" borderId="19" xfId="80" applyFont="1" applyFill="1" applyBorder="1" applyAlignment="1">
      <alignment horizontal="center" vertical="top" wrapText="1"/>
    </xf>
    <xf numFmtId="0" fontId="31" fillId="0" borderId="20" xfId="80" applyFont="1" applyFill="1" applyBorder="1" applyAlignment="1">
      <alignment horizontal="center"/>
    </xf>
    <xf numFmtId="167" fontId="45" fillId="0" borderId="0" xfId="80" applyNumberFormat="1" applyFont="1" applyFill="1" applyAlignment="1">
      <alignment horizontal="left" vertical="center"/>
    </xf>
    <xf numFmtId="0" fontId="45" fillId="0" borderId="0" xfId="80" applyFont="1" applyFill="1" applyAlignment="1">
      <alignment vertical="top" wrapText="1"/>
    </xf>
    <xf numFmtId="0" fontId="45" fillId="0" borderId="0" xfId="80" applyFont="1" applyFill="1"/>
    <xf numFmtId="170" fontId="45" fillId="0" borderId="0" xfId="80" applyNumberFormat="1" applyFont="1" applyFill="1"/>
    <xf numFmtId="0" fontId="33" fillId="0" borderId="0" xfId="80" applyFont="1" applyFill="1" applyBorder="1" applyAlignment="1">
      <alignment horizontal="center" vertical="top" wrapText="1"/>
    </xf>
    <xf numFmtId="0" fontId="30" fillId="0" borderId="0" xfId="80" applyFont="1" applyFill="1" applyAlignment="1">
      <alignment vertical="top" wrapText="1"/>
    </xf>
    <xf numFmtId="0" fontId="29" fillId="0" borderId="0" xfId="80" applyFont="1" applyFill="1" applyBorder="1" applyAlignment="1">
      <alignment horizontal="center" vertical="top" wrapText="1"/>
    </xf>
    <xf numFmtId="0" fontId="31" fillId="0" borderId="0" xfId="80" applyFont="1" applyFill="1" applyAlignment="1">
      <alignment vertical="top" wrapText="1"/>
    </xf>
    <xf numFmtId="0" fontId="36" fillId="0" borderId="0" xfId="80" applyFont="1" applyFill="1" applyBorder="1" applyAlignment="1">
      <alignment vertical="top" wrapText="1"/>
    </xf>
    <xf numFmtId="0" fontId="46" fillId="0" borderId="0" xfId="80" applyFont="1" applyFill="1" applyBorder="1" applyAlignment="1">
      <alignment vertical="top" wrapText="1"/>
    </xf>
    <xf numFmtId="1" fontId="29" fillId="0" borderId="0" xfId="80" applyNumberFormat="1" applyFont="1" applyFill="1" applyBorder="1" applyAlignment="1">
      <alignment horizontal="center" vertical="top" wrapText="1"/>
    </xf>
    <xf numFmtId="0" fontId="46" fillId="0" borderId="0" xfId="80" applyFont="1" applyFill="1" applyBorder="1" applyAlignment="1">
      <alignment horizontal="justify" vertical="top"/>
    </xf>
    <xf numFmtId="0" fontId="36" fillId="0" borderId="0" xfId="80" applyFont="1" applyFill="1" applyBorder="1" applyAlignment="1">
      <alignment horizontal="justify" vertical="top"/>
    </xf>
    <xf numFmtId="0" fontId="46" fillId="0" borderId="0" xfId="50" applyFont="1" applyFill="1" applyAlignment="1">
      <alignment horizontal="justify" vertical="top" wrapText="1"/>
    </xf>
    <xf numFmtId="0" fontId="30" fillId="0" borderId="0" xfId="50" applyFont="1" applyFill="1"/>
    <xf numFmtId="0" fontId="31" fillId="0" borderId="0" xfId="50" applyFont="1" applyFill="1"/>
    <xf numFmtId="0" fontId="32" fillId="0" borderId="0" xfId="50" applyFont="1" applyFill="1"/>
    <xf numFmtId="0" fontId="30" fillId="0" borderId="0" xfId="80" applyFont="1" applyFill="1" applyBorder="1" applyAlignment="1">
      <alignment horizontal="center" vertical="top" wrapText="1"/>
    </xf>
    <xf numFmtId="0" fontId="46" fillId="0" borderId="0" xfId="80" applyFont="1" applyFill="1" applyBorder="1" applyAlignment="1">
      <alignment horizontal="justify" vertical="top" wrapText="1"/>
    </xf>
    <xf numFmtId="0" fontId="31" fillId="0" borderId="0" xfId="80" applyFont="1" applyFill="1" applyAlignment="1">
      <alignment horizontal="justify"/>
    </xf>
    <xf numFmtId="0" fontId="35" fillId="0" borderId="1" xfId="81" applyFont="1" applyBorder="1" applyAlignment="1">
      <alignment horizontal="left" vertical="center" wrapText="1"/>
    </xf>
    <xf numFmtId="0" fontId="29" fillId="0" borderId="0" xfId="80" applyFont="1" applyFill="1" applyBorder="1" applyAlignment="1" applyProtection="1">
      <alignment horizontal="center" vertical="top" wrapText="1"/>
      <protection locked="0"/>
    </xf>
    <xf numFmtId="0" fontId="36" fillId="0" borderId="0" xfId="50" applyFont="1" applyFill="1" applyAlignment="1" applyProtection="1">
      <alignment vertical="top" wrapText="1"/>
      <protection locked="0"/>
    </xf>
    <xf numFmtId="0" fontId="3" fillId="0" borderId="0" xfId="81" applyFill="1"/>
    <xf numFmtId="0" fontId="36" fillId="0" borderId="0" xfId="50" applyFont="1" applyFill="1" applyAlignment="1">
      <alignment vertical="top" wrapText="1"/>
    </xf>
    <xf numFmtId="0" fontId="37" fillId="0" borderId="0" xfId="80" applyFont="1" applyFill="1" applyBorder="1" applyAlignment="1">
      <alignment horizontal="center" vertical="top" wrapText="1"/>
    </xf>
    <xf numFmtId="0" fontId="47" fillId="0" borderId="0" xfId="50" applyFont="1" applyFill="1" applyAlignment="1">
      <alignment vertical="top" wrapText="1"/>
    </xf>
    <xf numFmtId="0" fontId="36" fillId="0" borderId="0" xfId="50" applyFont="1" applyFill="1" applyAlignment="1">
      <alignment vertical="center" wrapText="1"/>
    </xf>
    <xf numFmtId="0" fontId="31" fillId="0" borderId="0" xfId="50" applyFont="1" applyFill="1" applyAlignment="1" applyProtection="1">
      <alignment vertical="top" wrapText="1"/>
      <protection locked="0"/>
    </xf>
    <xf numFmtId="0" fontId="31" fillId="0" borderId="0" xfId="50" applyFont="1" applyFill="1" applyAlignment="1">
      <alignment vertical="top" wrapText="1"/>
    </xf>
    <xf numFmtId="0" fontId="32" fillId="0" borderId="0" xfId="87" applyFont="1" applyFill="1" applyBorder="1" applyAlignment="1">
      <alignment vertical="top" wrapText="1"/>
    </xf>
    <xf numFmtId="168" fontId="30" fillId="0" borderId="0" xfId="75" applyNumberFormat="1" applyFont="1" applyFill="1" applyBorder="1" applyAlignment="1">
      <alignment horizontal="right" vertical="center" wrapText="1"/>
    </xf>
    <xf numFmtId="168" fontId="31" fillId="0" borderId="0" xfId="75" applyNumberFormat="1" applyFont="1" applyFill="1" applyBorder="1" applyAlignment="1">
      <alignment horizontal="right" vertical="center" wrapText="1"/>
    </xf>
    <xf numFmtId="168" fontId="36" fillId="0" borderId="0" xfId="75" applyNumberFormat="1" applyFont="1" applyFill="1" applyBorder="1" applyAlignment="1">
      <alignment horizontal="right" vertical="center" wrapText="1"/>
    </xf>
    <xf numFmtId="168" fontId="46" fillId="0" borderId="0" xfId="75" applyNumberFormat="1" applyFont="1" applyFill="1" applyBorder="1" applyAlignment="1">
      <alignment horizontal="right" vertical="center" wrapText="1"/>
    </xf>
    <xf numFmtId="168" fontId="30" fillId="0" borderId="0" xfId="50" applyNumberFormat="1" applyFont="1" applyFill="1" applyAlignment="1">
      <alignment horizontal="right" vertical="center"/>
    </xf>
    <xf numFmtId="168" fontId="31" fillId="0" borderId="0" xfId="50" applyNumberFormat="1" applyFont="1" applyFill="1" applyAlignment="1">
      <alignment horizontal="right" vertical="center"/>
    </xf>
    <xf numFmtId="168" fontId="32" fillId="0" borderId="0" xfId="50" applyNumberFormat="1" applyFont="1" applyFill="1" applyAlignment="1">
      <alignment horizontal="right" vertical="center"/>
    </xf>
    <xf numFmtId="0" fontId="33" fillId="0" borderId="0" xfId="90" applyNumberFormat="1" applyFont="1" applyFill="1" applyAlignment="1" applyProtection="1">
      <protection hidden="1"/>
    </xf>
    <xf numFmtId="0" fontId="29" fillId="0" borderId="0" xfId="90" applyFont="1" applyFill="1" applyAlignment="1" applyProtection="1">
      <protection hidden="1"/>
    </xf>
    <xf numFmtId="0" fontId="29" fillId="0" borderId="0" xfId="90" applyFont="1" applyProtection="1">
      <protection hidden="1"/>
    </xf>
    <xf numFmtId="0" fontId="29" fillId="0" borderId="0" xfId="90" applyFont="1"/>
    <xf numFmtId="0" fontId="33" fillId="0" borderId="0" xfId="90" applyNumberFormat="1" applyFont="1" applyFill="1" applyAlignment="1" applyProtection="1">
      <alignment horizontal="centerContinuous" vertical="center"/>
      <protection hidden="1"/>
    </xf>
    <xf numFmtId="0" fontId="29" fillId="0" borderId="0" xfId="90" applyNumberFormat="1" applyFont="1" applyFill="1" applyAlignment="1" applyProtection="1">
      <alignment horizontal="centerContinuous"/>
      <protection hidden="1"/>
    </xf>
    <xf numFmtId="0" fontId="29" fillId="0" borderId="0" xfId="90" applyNumberFormat="1" applyFont="1" applyFill="1" applyAlignment="1" applyProtection="1">
      <alignment vertical="top" wrapText="1"/>
      <protection hidden="1"/>
    </xf>
    <xf numFmtId="0" fontId="33" fillId="0" borderId="0" xfId="90" applyNumberFormat="1" applyFont="1" applyFill="1" applyAlignment="1" applyProtection="1">
      <alignment horizontal="centerContinuous" vertical="top"/>
      <protection hidden="1"/>
    </xf>
    <xf numFmtId="0" fontId="29" fillId="0" borderId="0" xfId="90" applyNumberFormat="1" applyFont="1" applyFill="1" applyAlignment="1" applyProtection="1">
      <alignment horizontal="centerContinuous" vertical="top"/>
      <protection hidden="1"/>
    </xf>
    <xf numFmtId="0" fontId="50" fillId="0" borderId="0" xfId="0" applyFont="1"/>
    <xf numFmtId="0" fontId="29" fillId="0" borderId="1" xfId="0" applyFont="1" applyFill="1" applyBorder="1" applyAlignment="1">
      <alignment horizontal="center" wrapText="1"/>
    </xf>
    <xf numFmtId="167" fontId="3" fillId="0" borderId="1" xfId="81" applyNumberFormat="1" applyBorder="1"/>
    <xf numFmtId="167" fontId="3" fillId="0" borderId="1" xfId="81" applyNumberFormat="1" applyBorder="1" applyAlignment="1">
      <alignment horizontal="center" vertical="center"/>
    </xf>
    <xf numFmtId="167" fontId="3" fillId="0" borderId="1" xfId="81" applyNumberFormat="1" applyBorder="1" applyAlignment="1">
      <alignment vertical="center"/>
    </xf>
    <xf numFmtId="168" fontId="3" fillId="0" borderId="1" xfId="81" applyNumberFormat="1" applyBorder="1"/>
    <xf numFmtId="0" fontId="30" fillId="0" borderId="1" xfId="81" applyFont="1" applyBorder="1" applyAlignment="1">
      <alignment horizontal="center" vertical="center"/>
    </xf>
    <xf numFmtId="0" fontId="34" fillId="0" borderId="1" xfId="81" applyFont="1" applyBorder="1" applyAlignment="1">
      <alignment horizontal="left" vertical="center" wrapText="1"/>
    </xf>
    <xf numFmtId="166" fontId="30" fillId="0" borderId="1" xfId="80" applyNumberFormat="1" applyFont="1" applyFill="1" applyBorder="1" applyAlignment="1">
      <alignment horizontal="center" vertical="center" wrapText="1"/>
    </xf>
    <xf numFmtId="0" fontId="31" fillId="0" borderId="1" xfId="81" applyFont="1" applyBorder="1" applyAlignment="1">
      <alignment horizontal="center" vertical="center"/>
    </xf>
    <xf numFmtId="166" fontId="31" fillId="0" borderId="1" xfId="81" applyNumberFormat="1" applyFont="1" applyFill="1" applyBorder="1" applyAlignment="1">
      <alignment horizontal="center" vertical="center"/>
    </xf>
    <xf numFmtId="166" fontId="30" fillId="0" borderId="1" xfId="81" applyNumberFormat="1" applyFont="1" applyBorder="1" applyAlignment="1">
      <alignment horizontal="center" vertical="center"/>
    </xf>
    <xf numFmtId="0" fontId="31" fillId="0" borderId="1" xfId="81" applyFont="1" applyFill="1" applyBorder="1" applyAlignment="1">
      <alignment horizontal="center" vertical="center"/>
    </xf>
    <xf numFmtId="0" fontId="30" fillId="0" borderId="1" xfId="81" applyFont="1" applyFill="1" applyBorder="1" applyAlignment="1">
      <alignment horizontal="center" vertical="center"/>
    </xf>
    <xf numFmtId="0" fontId="34" fillId="0" borderId="1" xfId="81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justify" wrapText="1"/>
    </xf>
    <xf numFmtId="0" fontId="35" fillId="0" borderId="1" xfId="81" applyFont="1" applyFill="1" applyBorder="1" applyAlignment="1">
      <alignment horizontal="left" vertical="center" wrapText="1"/>
    </xf>
    <xf numFmtId="166" fontId="31" fillId="0" borderId="1" xfId="81" applyNumberFormat="1" applyFont="1" applyBorder="1" applyAlignment="1">
      <alignment horizontal="center" vertical="center"/>
    </xf>
    <xf numFmtId="0" fontId="34" fillId="0" borderId="1" xfId="81" applyFont="1" applyBorder="1" applyAlignment="1">
      <alignment vertical="top" wrapText="1"/>
    </xf>
    <xf numFmtId="0" fontId="4" fillId="0" borderId="1" xfId="81" applyFont="1" applyFill="1" applyBorder="1" applyAlignment="1">
      <alignment vertical="center" wrapText="1"/>
    </xf>
    <xf numFmtId="0" fontId="4" fillId="0" borderId="1" xfId="81" applyFont="1" applyBorder="1" applyAlignment="1">
      <alignment horizontal="center"/>
    </xf>
    <xf numFmtId="0" fontId="4" fillId="0" borderId="1" xfId="81" applyFont="1" applyBorder="1" applyAlignment="1">
      <alignment horizontal="justify"/>
    </xf>
    <xf numFmtId="166" fontId="39" fillId="0" borderId="1" xfId="81" applyNumberFormat="1" applyFont="1" applyBorder="1" applyAlignment="1">
      <alignment horizontal="center" vertical="center"/>
    </xf>
    <xf numFmtId="49" fontId="41" fillId="0" borderId="1" xfId="81" applyNumberFormat="1" applyFont="1" applyBorder="1" applyAlignment="1">
      <alignment horizontal="center" vertical="top"/>
    </xf>
    <xf numFmtId="0" fontId="42" fillId="0" borderId="1" xfId="81" applyFont="1" applyBorder="1" applyAlignment="1">
      <alignment horizontal="center" vertical="top" wrapText="1"/>
    </xf>
    <xf numFmtId="180" fontId="43" fillId="0" borderId="1" xfId="81" applyNumberFormat="1" applyFont="1" applyBorder="1" applyAlignment="1">
      <alignment horizontal="center" vertical="center"/>
    </xf>
    <xf numFmtId="167" fontId="31" fillId="0" borderId="1" xfId="0" applyNumberFormat="1" applyFont="1" applyBorder="1" applyAlignment="1">
      <alignment horizontal="center" vertical="center" wrapText="1"/>
    </xf>
    <xf numFmtId="167" fontId="31" fillId="0" borderId="1" xfId="0" applyNumberFormat="1" applyFont="1" applyBorder="1" applyAlignment="1">
      <alignment horizontal="center" vertical="center"/>
    </xf>
    <xf numFmtId="167" fontId="30" fillId="0" borderId="1" xfId="81" applyNumberFormat="1" applyFont="1" applyBorder="1" applyAlignment="1">
      <alignment horizontal="center" vertical="center"/>
    </xf>
    <xf numFmtId="167" fontId="43" fillId="0" borderId="1" xfId="81" applyNumberFormat="1" applyFont="1" applyBorder="1" applyAlignment="1">
      <alignment horizontal="center" vertical="center"/>
    </xf>
    <xf numFmtId="167" fontId="40" fillId="0" borderId="1" xfId="81" applyNumberFormat="1" applyFont="1" applyBorder="1" applyAlignment="1">
      <alignment horizontal="center"/>
    </xf>
    <xf numFmtId="0" fontId="31" fillId="0" borderId="21" xfId="80" applyFont="1" applyFill="1" applyBorder="1" applyAlignment="1">
      <alignment horizontal="center"/>
    </xf>
    <xf numFmtId="0" fontId="45" fillId="0" borderId="1" xfId="80" applyNumberFormat="1" applyFont="1" applyFill="1" applyBorder="1" applyAlignment="1">
      <alignment horizontal="left" vertical="center"/>
    </xf>
    <xf numFmtId="0" fontId="51" fillId="0" borderId="0" xfId="91" applyNumberFormat="1" applyFont="1" applyFill="1" applyAlignment="1" applyProtection="1">
      <protection hidden="1"/>
    </xf>
    <xf numFmtId="0" fontId="49" fillId="0" borderId="0" xfId="91" applyFont="1" applyFill="1" applyAlignment="1" applyProtection="1">
      <protection hidden="1"/>
    </xf>
    <xf numFmtId="0" fontId="49" fillId="0" borderId="0" xfId="91" applyProtection="1">
      <protection hidden="1"/>
    </xf>
    <xf numFmtId="0" fontId="53" fillId="0" borderId="0" xfId="91" applyNumberFormat="1" applyFont="1" applyFill="1" applyAlignment="1" applyProtection="1">
      <protection hidden="1"/>
    </xf>
    <xf numFmtId="0" fontId="49" fillId="0" borderId="0" xfId="91"/>
    <xf numFmtId="0" fontId="53" fillId="0" borderId="0" xfId="91" applyNumberFormat="1" applyFont="1" applyFill="1" applyAlignment="1" applyProtection="1">
      <alignment vertical="top" wrapText="1"/>
      <protection hidden="1"/>
    </xf>
    <xf numFmtId="0" fontId="53" fillId="0" borderId="0" xfId="91" applyNumberFormat="1" applyFont="1" applyFill="1" applyAlignment="1" applyProtection="1">
      <alignment vertical="top"/>
      <protection hidden="1"/>
    </xf>
    <xf numFmtId="0" fontId="51" fillId="0" borderId="0" xfId="91" applyNumberFormat="1" applyFont="1" applyFill="1" applyAlignment="1" applyProtection="1">
      <alignment vertical="top"/>
      <protection hidden="1"/>
    </xf>
    <xf numFmtId="0" fontId="53" fillId="0" borderId="30" xfId="91" applyNumberFormat="1" applyFont="1" applyFill="1" applyBorder="1" applyAlignment="1" applyProtection="1">
      <alignment vertical="top" wrapText="1"/>
      <protection hidden="1"/>
    </xf>
    <xf numFmtId="0" fontId="53" fillId="0" borderId="31" xfId="91" applyNumberFormat="1" applyFont="1" applyFill="1" applyBorder="1" applyAlignment="1" applyProtection="1">
      <alignment horizontal="center" vertical="top"/>
      <protection hidden="1"/>
    </xf>
    <xf numFmtId="0" fontId="53" fillId="0" borderId="32" xfId="91" applyNumberFormat="1" applyFont="1" applyFill="1" applyBorder="1" applyAlignment="1" applyProtection="1">
      <alignment horizontal="center" vertical="top"/>
      <protection hidden="1"/>
    </xf>
    <xf numFmtId="0" fontId="49" fillId="0" borderId="33" xfId="91" applyFont="1" applyFill="1" applyBorder="1" applyProtection="1">
      <protection hidden="1"/>
    </xf>
    <xf numFmtId="0" fontId="49" fillId="0" borderId="34" xfId="91" applyNumberFormat="1" applyFont="1" applyFill="1" applyBorder="1" applyAlignment="1" applyProtection="1">
      <alignment horizontal="centerContinuous"/>
      <protection hidden="1"/>
    </xf>
    <xf numFmtId="0" fontId="49" fillId="0" borderId="33" xfId="91" applyNumberFormat="1" applyFont="1" applyFill="1" applyBorder="1" applyAlignment="1" applyProtection="1">
      <alignment horizontal="centerContinuous"/>
      <protection hidden="1"/>
    </xf>
    <xf numFmtId="0" fontId="49" fillId="0" borderId="32" xfId="91" applyNumberFormat="1" applyFont="1" applyFill="1" applyBorder="1" applyAlignment="1" applyProtection="1">
      <protection hidden="1"/>
    </xf>
    <xf numFmtId="0" fontId="49" fillId="0" borderId="27" xfId="91" applyFont="1" applyFill="1" applyBorder="1" applyProtection="1">
      <protection hidden="1"/>
    </xf>
    <xf numFmtId="0" fontId="51" fillId="0" borderId="28" xfId="91" applyNumberFormat="1" applyFont="1" applyFill="1" applyBorder="1" applyAlignment="1" applyProtection="1">
      <protection hidden="1"/>
    </xf>
    <xf numFmtId="0" fontId="51" fillId="0" borderId="22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21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35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8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5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7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6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4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28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24" xfId="91" applyNumberFormat="1" applyFont="1" applyFill="1" applyBorder="1" applyAlignment="1" applyProtection="1">
      <alignment horizontal="center"/>
      <protection hidden="1"/>
    </xf>
    <xf numFmtId="0" fontId="51" fillId="0" borderId="36" xfId="91" applyNumberFormat="1" applyFont="1" applyFill="1" applyBorder="1" applyAlignment="1" applyProtection="1">
      <alignment horizontal="center"/>
      <protection hidden="1"/>
    </xf>
    <xf numFmtId="0" fontId="51" fillId="0" borderId="37" xfId="91" applyNumberFormat="1" applyFont="1" applyFill="1" applyBorder="1" applyAlignment="1" applyProtection="1">
      <alignment horizontal="center"/>
      <protection hidden="1"/>
    </xf>
    <xf numFmtId="0" fontId="51" fillId="0" borderId="14" xfId="91" applyNumberFormat="1" applyFont="1" applyFill="1" applyBorder="1" applyAlignment="1" applyProtection="1">
      <alignment horizontal="center"/>
      <protection hidden="1"/>
    </xf>
    <xf numFmtId="0" fontId="51" fillId="0" borderId="13" xfId="91" applyNumberFormat="1" applyFont="1" applyFill="1" applyBorder="1" applyAlignment="1" applyProtection="1">
      <alignment horizontal="center"/>
      <protection hidden="1"/>
    </xf>
    <xf numFmtId="0" fontId="51" fillId="0" borderId="1" xfId="91" applyNumberFormat="1" applyFont="1" applyFill="1" applyBorder="1" applyAlignment="1" applyProtection="1">
      <alignment horizontal="center"/>
      <protection hidden="1"/>
    </xf>
    <xf numFmtId="0" fontId="51" fillId="0" borderId="25" xfId="91" applyNumberFormat="1" applyFont="1" applyFill="1" applyBorder="1" applyAlignment="1" applyProtection="1">
      <alignment horizontal="center"/>
      <protection hidden="1"/>
    </xf>
    <xf numFmtId="0" fontId="51" fillId="0" borderId="38" xfId="91" applyNumberFormat="1" applyFont="1" applyFill="1" applyBorder="1" applyAlignment="1" applyProtection="1">
      <alignment horizontal="center"/>
      <protection hidden="1"/>
    </xf>
    <xf numFmtId="0" fontId="53" fillId="0" borderId="28" xfId="91" applyNumberFormat="1" applyFont="1" applyFill="1" applyBorder="1" applyAlignment="1" applyProtection="1">
      <protection hidden="1"/>
    </xf>
    <xf numFmtId="171" fontId="53" fillId="0" borderId="39" xfId="91" applyNumberFormat="1" applyFont="1" applyFill="1" applyBorder="1" applyAlignment="1" applyProtection="1">
      <protection hidden="1"/>
    </xf>
    <xf numFmtId="172" fontId="53" fillId="0" borderId="13" xfId="91" applyNumberFormat="1" applyFont="1" applyFill="1" applyBorder="1" applyAlignment="1" applyProtection="1">
      <protection hidden="1"/>
    </xf>
    <xf numFmtId="172" fontId="53" fillId="0" borderId="40" xfId="91" applyNumberFormat="1" applyFont="1" applyFill="1" applyBorder="1" applyAlignment="1" applyProtection="1">
      <protection hidden="1"/>
    </xf>
    <xf numFmtId="173" fontId="53" fillId="0" borderId="41" xfId="91" applyNumberFormat="1" applyFont="1" applyFill="1" applyBorder="1" applyAlignment="1" applyProtection="1">
      <protection hidden="1"/>
    </xf>
    <xf numFmtId="173" fontId="53" fillId="0" borderId="39" xfId="91" applyNumberFormat="1" applyFont="1" applyFill="1" applyBorder="1" applyAlignment="1" applyProtection="1">
      <protection hidden="1"/>
    </xf>
    <xf numFmtId="173" fontId="52" fillId="0" borderId="42" xfId="91" applyNumberFormat="1" applyFont="1" applyFill="1" applyBorder="1" applyAlignment="1" applyProtection="1">
      <protection hidden="1"/>
    </xf>
    <xf numFmtId="174" fontId="53" fillId="0" borderId="43" xfId="91" applyNumberFormat="1" applyFont="1" applyFill="1" applyBorder="1" applyAlignment="1" applyProtection="1">
      <protection hidden="1"/>
    </xf>
    <xf numFmtId="174" fontId="53" fillId="0" borderId="44" xfId="91" applyNumberFormat="1" applyFont="1" applyFill="1" applyBorder="1" applyAlignment="1" applyProtection="1">
      <protection hidden="1"/>
    </xf>
    <xf numFmtId="175" fontId="53" fillId="0" borderId="44" xfId="91" applyNumberFormat="1" applyFont="1" applyFill="1" applyBorder="1" applyAlignment="1" applyProtection="1">
      <protection hidden="1"/>
    </xf>
    <xf numFmtId="176" fontId="53" fillId="0" borderId="44" xfId="91" applyNumberFormat="1" applyFont="1" applyFill="1" applyBorder="1" applyAlignment="1" applyProtection="1">
      <protection hidden="1"/>
    </xf>
    <xf numFmtId="174" fontId="53" fillId="0" borderId="39" xfId="91" applyNumberFormat="1" applyFont="1" applyFill="1" applyBorder="1" applyAlignment="1" applyProtection="1">
      <protection hidden="1"/>
    </xf>
    <xf numFmtId="178" fontId="53" fillId="0" borderId="40" xfId="91" applyNumberFormat="1" applyFont="1" applyFill="1" applyBorder="1" applyAlignment="1" applyProtection="1">
      <protection hidden="1"/>
    </xf>
    <xf numFmtId="178" fontId="53" fillId="0" borderId="13" xfId="91" applyNumberFormat="1" applyFont="1" applyFill="1" applyBorder="1" applyAlignment="1" applyProtection="1">
      <protection hidden="1"/>
    </xf>
    <xf numFmtId="179" fontId="53" fillId="0" borderId="13" xfId="91" applyNumberFormat="1" applyFont="1" applyFill="1" applyBorder="1" applyAlignment="1" applyProtection="1">
      <protection hidden="1"/>
    </xf>
    <xf numFmtId="178" fontId="53" fillId="0" borderId="16" xfId="91" applyNumberFormat="1" applyFont="1" applyFill="1" applyBorder="1" applyAlignment="1" applyProtection="1">
      <protection hidden="1"/>
    </xf>
    <xf numFmtId="178" fontId="53" fillId="0" borderId="45" xfId="91" applyNumberFormat="1" applyFont="1" applyFill="1" applyBorder="1" applyAlignment="1" applyProtection="1">
      <protection hidden="1"/>
    </xf>
    <xf numFmtId="0" fontId="53" fillId="0" borderId="36" xfId="91" applyNumberFormat="1" applyFont="1" applyFill="1" applyBorder="1" applyAlignment="1" applyProtection="1">
      <protection hidden="1"/>
    </xf>
    <xf numFmtId="174" fontId="53" fillId="0" borderId="25" xfId="91" applyNumberFormat="1" applyFont="1" applyFill="1" applyBorder="1" applyAlignment="1" applyProtection="1">
      <protection hidden="1"/>
    </xf>
    <xf numFmtId="175" fontId="53" fillId="0" borderId="25" xfId="91" applyNumberFormat="1" applyFont="1" applyFill="1" applyBorder="1" applyAlignment="1" applyProtection="1">
      <protection hidden="1"/>
    </xf>
    <xf numFmtId="174" fontId="54" fillId="0" borderId="25" xfId="91" applyNumberFormat="1" applyFont="1" applyFill="1" applyBorder="1" applyAlignment="1" applyProtection="1">
      <protection hidden="1"/>
    </xf>
    <xf numFmtId="175" fontId="54" fillId="0" borderId="25" xfId="91" applyNumberFormat="1" applyFont="1" applyFill="1" applyBorder="1" applyAlignment="1" applyProtection="1">
      <protection hidden="1"/>
    </xf>
    <xf numFmtId="174" fontId="55" fillId="0" borderId="25" xfId="91" applyNumberFormat="1" applyFont="1" applyFill="1" applyBorder="1" applyAlignment="1" applyProtection="1">
      <protection hidden="1"/>
    </xf>
    <xf numFmtId="175" fontId="55" fillId="0" borderId="25" xfId="91" applyNumberFormat="1" applyFont="1" applyFill="1" applyBorder="1" applyAlignment="1" applyProtection="1">
      <protection hidden="1"/>
    </xf>
    <xf numFmtId="174" fontId="53" fillId="0" borderId="50" xfId="91" applyNumberFormat="1" applyFont="1" applyFill="1" applyBorder="1" applyAlignment="1" applyProtection="1">
      <protection hidden="1"/>
    </xf>
    <xf numFmtId="175" fontId="53" fillId="0" borderId="50" xfId="91" applyNumberFormat="1" applyFont="1" applyFill="1" applyBorder="1" applyAlignment="1" applyProtection="1">
      <protection hidden="1"/>
    </xf>
    <xf numFmtId="178" fontId="51" fillId="0" borderId="26" xfId="91" applyNumberFormat="1" applyFont="1" applyFill="1" applyBorder="1" applyAlignment="1" applyProtection="1">
      <protection hidden="1"/>
    </xf>
    <xf numFmtId="178" fontId="51" fillId="0" borderId="53" xfId="91" applyNumberFormat="1" applyFont="1" applyFill="1" applyBorder="1" applyAlignment="1" applyProtection="1">
      <protection hidden="1"/>
    </xf>
    <xf numFmtId="178" fontId="51" fillId="0" borderId="15" xfId="91" applyNumberFormat="1" applyFont="1" applyFill="1" applyBorder="1" applyAlignment="1" applyProtection="1">
      <protection hidden="1"/>
    </xf>
    <xf numFmtId="178" fontId="51" fillId="0" borderId="14" xfId="91" applyNumberFormat="1" applyFont="1" applyFill="1" applyBorder="1" applyAlignment="1" applyProtection="1">
      <protection hidden="1"/>
    </xf>
    <xf numFmtId="177" fontId="51" fillId="0" borderId="15" xfId="91" applyNumberFormat="1" applyFont="1" applyFill="1" applyBorder="1" applyAlignment="1" applyProtection="1">
      <protection hidden="1"/>
    </xf>
    <xf numFmtId="178" fontId="51" fillId="0" borderId="18" xfId="91" applyNumberFormat="1" applyFont="1" applyFill="1" applyBorder="1" applyAlignment="1" applyProtection="1">
      <protection hidden="1"/>
    </xf>
    <xf numFmtId="178" fontId="51" fillId="0" borderId="16" xfId="91" applyNumberFormat="1" applyFont="1" applyFill="1" applyBorder="1" applyAlignment="1" applyProtection="1">
      <protection hidden="1"/>
    </xf>
    <xf numFmtId="178" fontId="51" fillId="0" borderId="28" xfId="91" applyNumberFormat="1" applyFont="1" applyFill="1" applyBorder="1" applyAlignment="1" applyProtection="1">
      <protection hidden="1"/>
    </xf>
    <xf numFmtId="178" fontId="51" fillId="0" borderId="51" xfId="91" applyNumberFormat="1" applyFont="1" applyFill="1" applyBorder="1" applyAlignment="1" applyProtection="1">
      <protection hidden="1"/>
    </xf>
    <xf numFmtId="178" fontId="51" fillId="0" borderId="42" xfId="91" applyNumberFormat="1" applyFont="1" applyFill="1" applyBorder="1" applyAlignment="1" applyProtection="1">
      <protection hidden="1"/>
    </xf>
    <xf numFmtId="178" fontId="51" fillId="0" borderId="44" xfId="91" applyNumberFormat="1" applyFont="1" applyFill="1" applyBorder="1" applyAlignment="1" applyProtection="1">
      <protection hidden="1"/>
    </xf>
    <xf numFmtId="178" fontId="51" fillId="0" borderId="50" xfId="91" applyNumberFormat="1" applyFont="1" applyFill="1" applyBorder="1" applyAlignment="1" applyProtection="1">
      <protection hidden="1"/>
    </xf>
    <xf numFmtId="178" fontId="51" fillId="0" borderId="43" xfId="91" applyNumberFormat="1" applyFont="1" applyFill="1" applyBorder="1" applyAlignment="1" applyProtection="1">
      <protection hidden="1"/>
    </xf>
    <xf numFmtId="178" fontId="51" fillId="0" borderId="54" xfId="91" applyNumberFormat="1" applyFont="1" applyFill="1" applyBorder="1" applyAlignment="1" applyProtection="1">
      <protection hidden="1"/>
    </xf>
    <xf numFmtId="178" fontId="51" fillId="0" borderId="23" xfId="91" applyNumberFormat="1" applyFont="1" applyFill="1" applyBorder="1" applyAlignment="1" applyProtection="1">
      <protection hidden="1"/>
    </xf>
    <xf numFmtId="0" fontId="53" fillId="0" borderId="55" xfId="91" applyNumberFormat="1" applyFont="1" applyFill="1" applyBorder="1" applyAlignment="1" applyProtection="1">
      <alignment horizontal="center"/>
      <protection hidden="1"/>
    </xf>
    <xf numFmtId="0" fontId="49" fillId="0" borderId="55" xfId="91" applyBorder="1" applyProtection="1">
      <protection hidden="1"/>
    </xf>
    <xf numFmtId="0" fontId="53" fillId="0" borderId="0" xfId="91" applyNumberFormat="1" applyFont="1" applyFill="1" applyAlignment="1" applyProtection="1">
      <alignment horizontal="center"/>
      <protection hidden="1"/>
    </xf>
    <xf numFmtId="0" fontId="51" fillId="0" borderId="53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42" xfId="91" applyNumberFormat="1" applyFont="1" applyFill="1" applyBorder="1" applyAlignment="1" applyProtection="1">
      <alignment horizontal="center"/>
      <protection hidden="1"/>
    </xf>
    <xf numFmtId="0" fontId="51" fillId="0" borderId="44" xfId="91" applyNumberFormat="1" applyFont="1" applyFill="1" applyBorder="1" applyAlignment="1" applyProtection="1">
      <alignment horizontal="center"/>
      <protection hidden="1"/>
    </xf>
    <xf numFmtId="0" fontId="51" fillId="0" borderId="39" xfId="91" applyNumberFormat="1" applyFont="1" applyFill="1" applyBorder="1" applyAlignment="1" applyProtection="1">
      <alignment horizontal="center"/>
      <protection hidden="1"/>
    </xf>
    <xf numFmtId="173" fontId="53" fillId="0" borderId="25" xfId="91" applyNumberFormat="1" applyFont="1" applyFill="1" applyBorder="1" applyAlignment="1" applyProtection="1">
      <protection hidden="1"/>
    </xf>
    <xf numFmtId="173" fontId="53" fillId="0" borderId="50" xfId="91" applyNumberFormat="1" applyFont="1" applyFill="1" applyBorder="1" applyAlignment="1" applyProtection="1">
      <protection hidden="1"/>
    </xf>
    <xf numFmtId="178" fontId="51" fillId="0" borderId="49" xfId="91" applyNumberFormat="1" applyFont="1" applyFill="1" applyBorder="1" applyAlignment="1" applyProtection="1">
      <protection hidden="1"/>
    </xf>
    <xf numFmtId="176" fontId="53" fillId="0" borderId="25" xfId="91" applyNumberFormat="1" applyFont="1" applyFill="1" applyBorder="1" applyAlignment="1" applyProtection="1">
      <protection hidden="1"/>
    </xf>
    <xf numFmtId="176" fontId="53" fillId="0" borderId="50" xfId="91" applyNumberFormat="1" applyFont="1" applyFill="1" applyBorder="1" applyAlignment="1" applyProtection="1">
      <protection hidden="1"/>
    </xf>
    <xf numFmtId="0" fontId="29" fillId="0" borderId="0" xfId="90" applyNumberFormat="1" applyFont="1" applyFill="1" applyAlignment="1" applyProtection="1">
      <alignment horizontal="right" vertical="top" wrapText="1"/>
      <protection hidden="1"/>
    </xf>
    <xf numFmtId="0" fontId="29" fillId="0" borderId="0" xfId="90" applyNumberFormat="1" applyFont="1" applyFill="1" applyAlignment="1" applyProtection="1">
      <alignment horizontal="right"/>
      <protection hidden="1"/>
    </xf>
    <xf numFmtId="0" fontId="53" fillId="0" borderId="29" xfId="91" applyNumberFormat="1" applyFont="1" applyFill="1" applyBorder="1" applyAlignment="1" applyProtection="1">
      <alignment horizontal="center" vertical="center"/>
      <protection hidden="1"/>
    </xf>
    <xf numFmtId="0" fontId="53" fillId="0" borderId="32" xfId="91" applyNumberFormat="1" applyFont="1" applyFill="1" applyBorder="1" applyAlignment="1" applyProtection="1">
      <alignment horizontal="center" vertical="center"/>
      <protection hidden="1"/>
    </xf>
    <xf numFmtId="181" fontId="43" fillId="0" borderId="1" xfId="81" applyNumberFormat="1" applyFont="1" applyBorder="1" applyAlignment="1">
      <alignment horizontal="center" vertical="center"/>
    </xf>
    <xf numFmtId="0" fontId="53" fillId="0" borderId="33" xfId="91" applyNumberFormat="1" applyFont="1" applyFill="1" applyBorder="1" applyAlignment="1" applyProtection="1">
      <alignment horizontal="center" vertical="top"/>
      <protection hidden="1"/>
    </xf>
    <xf numFmtId="0" fontId="53" fillId="0" borderId="55" xfId="91" applyNumberFormat="1" applyFont="1" applyFill="1" applyBorder="1" applyAlignment="1" applyProtection="1">
      <alignment horizontal="center" vertical="center"/>
      <protection hidden="1"/>
    </xf>
    <xf numFmtId="0" fontId="51" fillId="0" borderId="26" xfId="91" applyNumberFormat="1" applyFont="1" applyFill="1" applyBorder="1" applyAlignment="1" applyProtection="1">
      <alignment horizontal="center" vertical="center" wrapText="1"/>
      <protection hidden="1"/>
    </xf>
    <xf numFmtId="177" fontId="52" fillId="0" borderId="40" xfId="91" applyNumberFormat="1" applyFont="1" applyFill="1" applyBorder="1" applyAlignment="1" applyProtection="1">
      <protection hidden="1"/>
    </xf>
    <xf numFmtId="176" fontId="54" fillId="0" borderId="25" xfId="91" applyNumberFormat="1" applyFont="1" applyFill="1" applyBorder="1" applyAlignment="1" applyProtection="1">
      <protection hidden="1"/>
    </xf>
    <xf numFmtId="176" fontId="55" fillId="0" borderId="25" xfId="91" applyNumberFormat="1" applyFont="1" applyFill="1" applyBorder="1" applyAlignment="1" applyProtection="1">
      <protection hidden="1"/>
    </xf>
    <xf numFmtId="0" fontId="29" fillId="0" borderId="0" xfId="90" applyFont="1" applyAlignment="1" applyProtection="1">
      <alignment horizontal="right"/>
      <protection hidden="1"/>
    </xf>
    <xf numFmtId="0" fontId="53" fillId="0" borderId="30" xfId="91" applyNumberFormat="1" applyFont="1" applyFill="1" applyBorder="1" applyAlignment="1" applyProtection="1">
      <alignment horizontal="centerContinuous" vertical="top" wrapText="1"/>
      <protection hidden="1"/>
    </xf>
    <xf numFmtId="0" fontId="53" fillId="0" borderId="34" xfId="91" applyNumberFormat="1" applyFont="1" applyFill="1" applyBorder="1" applyAlignment="1" applyProtection="1">
      <alignment horizontal="centerContinuous" vertical="top"/>
      <protection hidden="1"/>
    </xf>
    <xf numFmtId="0" fontId="53" fillId="0" borderId="33" xfId="91" applyNumberFormat="1" applyFont="1" applyFill="1" applyBorder="1" applyAlignment="1" applyProtection="1">
      <alignment horizontal="centerContinuous" vertical="top"/>
      <protection hidden="1"/>
    </xf>
    <xf numFmtId="0" fontId="53" fillId="0" borderId="29" xfId="91" applyNumberFormat="1" applyFont="1" applyFill="1" applyBorder="1" applyAlignment="1" applyProtection="1">
      <alignment horizontal="centerContinuous" vertical="top"/>
      <protection hidden="1"/>
    </xf>
    <xf numFmtId="0" fontId="53" fillId="0" borderId="55" xfId="91" applyNumberFormat="1" applyFont="1" applyFill="1" applyBorder="1" applyAlignment="1" applyProtection="1">
      <alignment horizontal="center" vertical="top"/>
      <protection hidden="1"/>
    </xf>
    <xf numFmtId="0" fontId="51" fillId="0" borderId="37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56" xfId="91" applyNumberFormat="1" applyFont="1" applyFill="1" applyBorder="1" applyAlignment="1" applyProtection="1">
      <alignment horizontal="center"/>
      <protection hidden="1"/>
    </xf>
    <xf numFmtId="0" fontId="51" fillId="0" borderId="57" xfId="91" applyNumberFormat="1" applyFont="1" applyFill="1" applyBorder="1" applyAlignment="1" applyProtection="1">
      <alignment horizontal="center"/>
      <protection hidden="1"/>
    </xf>
    <xf numFmtId="0" fontId="51" fillId="0" borderId="40" xfId="91" applyNumberFormat="1" applyFont="1" applyFill="1" applyBorder="1" applyAlignment="1" applyProtection="1">
      <alignment horizontal="center"/>
      <protection hidden="1"/>
    </xf>
    <xf numFmtId="178" fontId="51" fillId="0" borderId="52" xfId="91" applyNumberFormat="1" applyFont="1" applyFill="1" applyBorder="1" applyAlignment="1" applyProtection="1">
      <protection hidden="1"/>
    </xf>
    <xf numFmtId="178" fontId="51" fillId="0" borderId="58" xfId="91" applyNumberFormat="1" applyFont="1" applyFill="1" applyBorder="1" applyAlignment="1" applyProtection="1">
      <protection hidden="1"/>
    </xf>
    <xf numFmtId="0" fontId="3" fillId="0" borderId="0" xfId="81" applyAlignment="1">
      <alignment horizontal="right"/>
    </xf>
    <xf numFmtId="181" fontId="30" fillId="0" borderId="0" xfId="80" applyNumberFormat="1" applyFont="1" applyFill="1"/>
    <xf numFmtId="182" fontId="49" fillId="0" borderId="0" xfId="91" applyNumberFormat="1"/>
    <xf numFmtId="184" fontId="49" fillId="0" borderId="0" xfId="91" applyNumberFormat="1" applyProtection="1">
      <protection hidden="1"/>
    </xf>
    <xf numFmtId="185" fontId="49" fillId="0" borderId="0" xfId="91" applyNumberFormat="1"/>
    <xf numFmtId="182" fontId="11" fillId="0" borderId="43" xfId="91" applyNumberFormat="1" applyFont="1" applyFill="1" applyBorder="1" applyAlignment="1" applyProtection="1">
      <protection hidden="1"/>
    </xf>
    <xf numFmtId="182" fontId="56" fillId="0" borderId="25" xfId="91" applyNumberFormat="1" applyFont="1" applyFill="1" applyBorder="1" applyAlignment="1" applyProtection="1">
      <protection hidden="1"/>
    </xf>
    <xf numFmtId="182" fontId="57" fillId="0" borderId="25" xfId="91" applyNumberFormat="1" applyFont="1" applyFill="1" applyBorder="1" applyAlignment="1" applyProtection="1">
      <protection hidden="1"/>
    </xf>
    <xf numFmtId="182" fontId="58" fillId="0" borderId="25" xfId="91" applyNumberFormat="1" applyFont="1" applyFill="1" applyBorder="1" applyAlignment="1" applyProtection="1">
      <protection hidden="1"/>
    </xf>
    <xf numFmtId="167" fontId="45" fillId="0" borderId="0" xfId="80" applyNumberFormat="1" applyFont="1" applyFill="1" applyAlignment="1">
      <alignment horizontal="center" vertical="center"/>
    </xf>
    <xf numFmtId="0" fontId="29" fillId="0" borderId="0" xfId="92" applyNumberFormat="1" applyFont="1" applyFill="1" applyAlignment="1" applyProtection="1">
      <alignment horizontal="right"/>
      <protection hidden="1"/>
    </xf>
    <xf numFmtId="0" fontId="29" fillId="0" borderId="0" xfId="92" applyNumberFormat="1" applyFont="1" applyFill="1" applyAlignment="1" applyProtection="1">
      <alignment horizontal="right" vertical="top" wrapText="1"/>
      <protection hidden="1"/>
    </xf>
    <xf numFmtId="0" fontId="29" fillId="0" borderId="0" xfId="92" applyNumberFormat="1" applyFont="1" applyFill="1" applyAlignment="1" applyProtection="1">
      <alignment horizontal="right" vertical="top"/>
      <protection hidden="1"/>
    </xf>
    <xf numFmtId="171" fontId="53" fillId="0" borderId="46" xfId="91" applyNumberFormat="1" applyFont="1" applyFill="1" applyBorder="1" applyAlignment="1" applyProtection="1">
      <alignment wrapText="1"/>
      <protection hidden="1"/>
    </xf>
    <xf numFmtId="171" fontId="53" fillId="0" borderId="47" xfId="91" applyNumberFormat="1" applyFont="1" applyFill="1" applyBorder="1" applyAlignment="1" applyProtection="1">
      <alignment wrapText="1"/>
      <protection hidden="1"/>
    </xf>
    <xf numFmtId="174" fontId="53" fillId="0" borderId="1" xfId="91" applyNumberFormat="1" applyFont="1" applyFill="1" applyBorder="1" applyAlignment="1" applyProtection="1">
      <protection hidden="1"/>
    </xf>
    <xf numFmtId="174" fontId="53" fillId="0" borderId="25" xfId="91" applyNumberFormat="1" applyFont="1" applyFill="1" applyBorder="1" applyAlignment="1" applyProtection="1">
      <protection hidden="1"/>
    </xf>
    <xf numFmtId="178" fontId="53" fillId="0" borderId="48" xfId="91" applyNumberFormat="1" applyFont="1" applyFill="1" applyBorder="1" applyAlignment="1" applyProtection="1">
      <protection hidden="1"/>
    </xf>
    <xf numFmtId="173" fontId="53" fillId="0" borderId="46" xfId="91" applyNumberFormat="1" applyFont="1" applyFill="1" applyBorder="1" applyAlignment="1" applyProtection="1">
      <alignment wrapText="1"/>
      <protection hidden="1"/>
    </xf>
    <xf numFmtId="173" fontId="53" fillId="0" borderId="47" xfId="91" applyNumberFormat="1" applyFont="1" applyFill="1" applyBorder="1" applyAlignment="1" applyProtection="1">
      <alignment wrapText="1"/>
      <protection hidden="1"/>
    </xf>
    <xf numFmtId="0" fontId="59" fillId="0" borderId="0" xfId="92" applyNumberFormat="1" applyFont="1" applyFill="1" applyAlignment="1" applyProtection="1">
      <protection hidden="1"/>
    </xf>
    <xf numFmtId="0" fontId="60" fillId="0" borderId="0" xfId="92" applyFont="1" applyProtection="1">
      <protection hidden="1"/>
    </xf>
    <xf numFmtId="0" fontId="60" fillId="0" borderId="0" xfId="92" applyNumberFormat="1" applyFont="1" applyFill="1" applyAlignment="1" applyProtection="1">
      <alignment horizontal="right"/>
      <protection hidden="1"/>
    </xf>
    <xf numFmtId="0" fontId="60" fillId="0" borderId="0" xfId="92" applyFont="1"/>
    <xf numFmtId="0" fontId="59" fillId="0" borderId="0" xfId="92" applyNumberFormat="1" applyFont="1" applyFill="1" applyAlignment="1" applyProtection="1">
      <alignment horizontal="centerContinuous" vertical="center"/>
      <protection hidden="1"/>
    </xf>
    <xf numFmtId="0" fontId="60" fillId="0" borderId="0" xfId="92" applyNumberFormat="1" applyFont="1" applyFill="1" applyAlignment="1" applyProtection="1">
      <alignment horizontal="centerContinuous"/>
      <protection hidden="1"/>
    </xf>
    <xf numFmtId="0" fontId="60" fillId="0" borderId="0" xfId="92" applyNumberFormat="1" applyFont="1" applyFill="1" applyAlignment="1" applyProtection="1">
      <alignment horizontal="right" vertical="top" wrapText="1"/>
      <protection hidden="1"/>
    </xf>
    <xf numFmtId="0" fontId="60" fillId="0" borderId="0" xfId="92" applyNumberFormat="1" applyFont="1" applyFill="1" applyAlignment="1" applyProtection="1">
      <alignment vertical="top" wrapText="1"/>
      <protection hidden="1"/>
    </xf>
    <xf numFmtId="0" fontId="58" fillId="0" borderId="0" xfId="91" applyNumberFormat="1" applyFont="1" applyFill="1" applyAlignment="1" applyProtection="1">
      <alignment vertical="top" wrapText="1"/>
      <protection hidden="1"/>
    </xf>
    <xf numFmtId="0" fontId="58" fillId="0" borderId="0" xfId="91" applyFont="1"/>
    <xf numFmtId="0" fontId="58" fillId="0" borderId="0" xfId="91" applyNumberFormat="1" applyFont="1" applyFill="1" applyAlignment="1" applyProtection="1">
      <alignment vertical="top"/>
      <protection hidden="1"/>
    </xf>
    <xf numFmtId="0" fontId="61" fillId="0" borderId="0" xfId="91" applyNumberFormat="1" applyFont="1" applyFill="1" applyAlignment="1" applyProtection="1">
      <alignment vertical="top"/>
      <protection hidden="1"/>
    </xf>
    <xf numFmtId="0" fontId="58" fillId="0" borderId="1" xfId="91" applyNumberFormat="1" applyFont="1" applyFill="1" applyBorder="1" applyAlignment="1" applyProtection="1">
      <alignment vertical="top" wrapText="1"/>
      <protection hidden="1"/>
    </xf>
    <xf numFmtId="0" fontId="58" fillId="0" borderId="1" xfId="91" applyNumberFormat="1" applyFont="1" applyFill="1" applyBorder="1" applyAlignment="1" applyProtection="1">
      <alignment horizontal="center" vertical="top"/>
      <protection hidden="1"/>
    </xf>
    <xf numFmtId="0" fontId="58" fillId="0" borderId="1" xfId="91" applyNumberFormat="1" applyFont="1" applyFill="1" applyBorder="1" applyAlignment="1" applyProtection="1">
      <alignment horizontal="center" vertical="center"/>
      <protection hidden="1"/>
    </xf>
    <xf numFmtId="0" fontId="58" fillId="0" borderId="1" xfId="91" applyFont="1" applyBorder="1"/>
    <xf numFmtId="0" fontId="61" fillId="0" borderId="0" xfId="91" applyNumberFormat="1" applyFont="1" applyFill="1" applyBorder="1" applyAlignment="1" applyProtection="1">
      <protection hidden="1"/>
    </xf>
    <xf numFmtId="0" fontId="61" fillId="0" borderId="1" xfId="91" applyNumberFormat="1" applyFont="1" applyFill="1" applyBorder="1" applyAlignment="1" applyProtection="1">
      <alignment horizontal="center" vertical="center" wrapText="1"/>
      <protection hidden="1"/>
    </xf>
    <xf numFmtId="0" fontId="59" fillId="0" borderId="1" xfId="80" applyFont="1" applyFill="1" applyBorder="1" applyAlignment="1">
      <alignment horizontal="center" vertical="center" wrapText="1"/>
    </xf>
    <xf numFmtId="0" fontId="61" fillId="0" borderId="1" xfId="91" applyNumberFormat="1" applyFont="1" applyFill="1" applyBorder="1" applyAlignment="1" applyProtection="1">
      <alignment horizontal="center"/>
      <protection hidden="1"/>
    </xf>
    <xf numFmtId="0" fontId="58" fillId="0" borderId="0" xfId="91" applyNumberFormat="1" applyFont="1" applyFill="1" applyBorder="1" applyAlignment="1" applyProtection="1">
      <protection hidden="1"/>
    </xf>
    <xf numFmtId="172" fontId="58" fillId="0" borderId="1" xfId="91" applyNumberFormat="1" applyFont="1" applyFill="1" applyBorder="1" applyAlignment="1" applyProtection="1">
      <protection hidden="1"/>
    </xf>
    <xf numFmtId="173" fontId="58" fillId="0" borderId="1" xfId="91" applyNumberFormat="1" applyFont="1" applyFill="1" applyBorder="1" applyAlignment="1" applyProtection="1">
      <protection hidden="1"/>
    </xf>
    <xf numFmtId="173" fontId="61" fillId="0" borderId="1" xfId="91" applyNumberFormat="1" applyFont="1" applyFill="1" applyBorder="1" applyAlignment="1" applyProtection="1">
      <protection hidden="1"/>
    </xf>
    <xf numFmtId="175" fontId="58" fillId="0" borderId="1" xfId="91" applyNumberFormat="1" applyFont="1" applyFill="1" applyBorder="1" applyAlignment="1" applyProtection="1">
      <protection hidden="1"/>
    </xf>
    <xf numFmtId="176" fontId="58" fillId="0" borderId="1" xfId="91" applyNumberFormat="1" applyFont="1" applyFill="1" applyBorder="1" applyAlignment="1" applyProtection="1">
      <protection hidden="1"/>
    </xf>
    <xf numFmtId="174" fontId="58" fillId="0" borderId="1" xfId="91" applyNumberFormat="1" applyFont="1" applyFill="1" applyBorder="1" applyAlignment="1" applyProtection="1">
      <protection hidden="1"/>
    </xf>
    <xf numFmtId="182" fontId="61" fillId="0" borderId="1" xfId="91" applyNumberFormat="1" applyFont="1" applyFill="1" applyBorder="1" applyAlignment="1" applyProtection="1">
      <protection hidden="1"/>
    </xf>
    <xf numFmtId="182" fontId="58" fillId="0" borderId="1" xfId="91" applyNumberFormat="1" applyFont="1" applyFill="1" applyBorder="1" applyAlignment="1" applyProtection="1">
      <protection hidden="1"/>
    </xf>
    <xf numFmtId="186" fontId="58" fillId="0" borderId="0" xfId="91" applyNumberFormat="1" applyFont="1"/>
    <xf numFmtId="182" fontId="58" fillId="0" borderId="1" xfId="91" applyNumberFormat="1" applyFont="1" applyBorder="1"/>
    <xf numFmtId="0" fontId="58" fillId="0" borderId="28" xfId="91" applyNumberFormat="1" applyFont="1" applyFill="1" applyBorder="1" applyAlignment="1" applyProtection="1">
      <protection hidden="1"/>
    </xf>
    <xf numFmtId="178" fontId="61" fillId="0" borderId="26" xfId="91" applyNumberFormat="1" applyFont="1" applyFill="1" applyBorder="1" applyAlignment="1" applyProtection="1">
      <protection hidden="1"/>
    </xf>
    <xf numFmtId="178" fontId="61" fillId="0" borderId="53" xfId="91" applyNumberFormat="1" applyFont="1" applyFill="1" applyBorder="1" applyAlignment="1" applyProtection="1">
      <protection hidden="1"/>
    </xf>
    <xf numFmtId="178" fontId="61" fillId="0" borderId="14" xfId="91" applyNumberFormat="1" applyFont="1" applyFill="1" applyBorder="1" applyAlignment="1" applyProtection="1">
      <protection hidden="1"/>
    </xf>
    <xf numFmtId="178" fontId="61" fillId="0" borderId="15" xfId="91" applyNumberFormat="1" applyFont="1" applyFill="1" applyBorder="1" applyAlignment="1" applyProtection="1">
      <protection hidden="1"/>
    </xf>
    <xf numFmtId="177" fontId="61" fillId="0" borderId="15" xfId="91" applyNumberFormat="1" applyFont="1" applyFill="1" applyBorder="1" applyAlignment="1" applyProtection="1">
      <protection hidden="1"/>
    </xf>
    <xf numFmtId="1" fontId="58" fillId="0" borderId="0" xfId="91" applyNumberFormat="1" applyFont="1" applyAlignment="1">
      <alignment horizontal="center"/>
    </xf>
    <xf numFmtId="178" fontId="61" fillId="0" borderId="51" xfId="91" applyNumberFormat="1" applyFont="1" applyFill="1" applyBorder="1" applyAlignment="1" applyProtection="1">
      <protection hidden="1"/>
    </xf>
    <xf numFmtId="178" fontId="61" fillId="0" borderId="42" xfId="91" applyNumberFormat="1" applyFont="1" applyFill="1" applyBorder="1" applyAlignment="1" applyProtection="1">
      <protection hidden="1"/>
    </xf>
    <xf numFmtId="178" fontId="61" fillId="0" borderId="43" xfId="91" applyNumberFormat="1" applyFont="1" applyFill="1" applyBorder="1" applyAlignment="1" applyProtection="1">
      <protection hidden="1"/>
    </xf>
    <xf numFmtId="178" fontId="61" fillId="0" borderId="44" xfId="91" applyNumberFormat="1" applyFont="1" applyFill="1" applyBorder="1" applyAlignment="1" applyProtection="1">
      <protection hidden="1"/>
    </xf>
    <xf numFmtId="178" fontId="61" fillId="0" borderId="50" xfId="91" applyNumberFormat="1" applyFont="1" applyFill="1" applyBorder="1" applyAlignment="1" applyProtection="1">
      <protection hidden="1"/>
    </xf>
    <xf numFmtId="0" fontId="58" fillId="0" borderId="0" xfId="91" applyNumberFormat="1" applyFont="1" applyFill="1" applyAlignment="1" applyProtection="1">
      <protection hidden="1"/>
    </xf>
    <xf numFmtId="0" fontId="58" fillId="0" borderId="55" xfId="91" applyFont="1" applyBorder="1" applyProtection="1">
      <protection hidden="1"/>
    </xf>
    <xf numFmtId="0" fontId="58" fillId="0" borderId="0" xfId="91" applyFont="1" applyProtection="1">
      <protection hidden="1"/>
    </xf>
    <xf numFmtId="0" fontId="29" fillId="0" borderId="0" xfId="92" applyFont="1" applyAlignment="1" applyProtection="1">
      <alignment horizontal="right"/>
      <protection hidden="1"/>
    </xf>
    <xf numFmtId="182" fontId="53" fillId="0" borderId="25" xfId="91" applyNumberFormat="1" applyFont="1" applyFill="1" applyBorder="1" applyAlignment="1" applyProtection="1">
      <alignment horizontal="center"/>
      <protection hidden="1"/>
    </xf>
    <xf numFmtId="182" fontId="53" fillId="0" borderId="50" xfId="91" applyNumberFormat="1" applyFont="1" applyFill="1" applyBorder="1" applyAlignment="1" applyProtection="1">
      <alignment horizontal="center"/>
      <protection hidden="1"/>
    </xf>
    <xf numFmtId="182" fontId="51" fillId="0" borderId="51" xfId="91" applyNumberFormat="1" applyFont="1" applyFill="1" applyBorder="1" applyAlignment="1" applyProtection="1">
      <alignment horizontal="center"/>
      <protection hidden="1"/>
    </xf>
    <xf numFmtId="171" fontId="53" fillId="0" borderId="46" xfId="91" applyNumberFormat="1" applyFont="1" applyFill="1" applyBorder="1" applyAlignment="1" applyProtection="1">
      <alignment wrapText="1"/>
      <protection hidden="1"/>
    </xf>
    <xf numFmtId="174" fontId="53" fillId="0" borderId="1" xfId="91" applyNumberFormat="1" applyFont="1" applyFill="1" applyBorder="1" applyAlignment="1" applyProtection="1">
      <protection hidden="1"/>
    </xf>
    <xf numFmtId="174" fontId="53" fillId="0" borderId="25" xfId="91" applyNumberFormat="1" applyFont="1" applyFill="1" applyBorder="1" applyAlignment="1" applyProtection="1">
      <protection hidden="1"/>
    </xf>
    <xf numFmtId="178" fontId="53" fillId="0" borderId="48" xfId="91" applyNumberFormat="1" applyFont="1" applyFill="1" applyBorder="1" applyAlignment="1" applyProtection="1">
      <protection hidden="1"/>
    </xf>
    <xf numFmtId="173" fontId="53" fillId="0" borderId="46" xfId="91" applyNumberFormat="1" applyFont="1" applyFill="1" applyBorder="1" applyAlignment="1" applyProtection="1">
      <alignment wrapText="1"/>
      <protection hidden="1"/>
    </xf>
    <xf numFmtId="172" fontId="58" fillId="0" borderId="1" xfId="91" applyNumberFormat="1" applyFont="1" applyFill="1" applyBorder="1" applyAlignment="1" applyProtection="1">
      <alignment wrapText="1"/>
      <protection hidden="1"/>
    </xf>
    <xf numFmtId="174" fontId="58" fillId="0" borderId="1" xfId="91" applyNumberFormat="1" applyFont="1" applyFill="1" applyBorder="1" applyAlignment="1" applyProtection="1">
      <protection hidden="1"/>
    </xf>
    <xf numFmtId="176" fontId="53" fillId="0" borderId="25" xfId="91" applyNumberFormat="1" applyFont="1" applyFill="1" applyBorder="1" applyAlignment="1" applyProtection="1">
      <alignment horizontal="left"/>
      <protection hidden="1"/>
    </xf>
    <xf numFmtId="174" fontId="53" fillId="0" borderId="25" xfId="91" applyNumberFormat="1" applyFont="1" applyFill="1" applyBorder="1" applyAlignment="1" applyProtection="1">
      <alignment horizontal="left"/>
      <protection hidden="1"/>
    </xf>
    <xf numFmtId="182" fontId="58" fillId="0" borderId="44" xfId="91" applyNumberFormat="1" applyFont="1" applyFill="1" applyBorder="1" applyAlignment="1" applyProtection="1">
      <alignment horizontal="center"/>
      <protection hidden="1"/>
    </xf>
    <xf numFmtId="182" fontId="61" fillId="0" borderId="25" xfId="91" applyNumberFormat="1" applyFont="1" applyFill="1" applyBorder="1" applyAlignment="1" applyProtection="1">
      <alignment horizontal="center"/>
      <protection hidden="1"/>
    </xf>
    <xf numFmtId="181" fontId="45" fillId="0" borderId="0" xfId="80" applyNumberFormat="1" applyFont="1" applyFill="1" applyAlignment="1">
      <alignment horizontal="center" vertical="center"/>
    </xf>
    <xf numFmtId="183" fontId="58" fillId="0" borderId="0" xfId="91" applyNumberFormat="1" applyFont="1" applyProtection="1">
      <protection hidden="1"/>
    </xf>
    <xf numFmtId="173" fontId="58" fillId="0" borderId="47" xfId="91" applyNumberFormat="1" applyFont="1" applyFill="1" applyBorder="1" applyAlignment="1" applyProtection="1">
      <alignment wrapText="1"/>
      <protection hidden="1"/>
    </xf>
    <xf numFmtId="0" fontId="58" fillId="0" borderId="47" xfId="91" applyNumberFormat="1" applyFont="1" applyFill="1" applyBorder="1" applyAlignment="1" applyProtection="1">
      <alignment wrapText="1"/>
      <protection hidden="1"/>
    </xf>
    <xf numFmtId="171" fontId="58" fillId="0" borderId="47" xfId="91" applyNumberFormat="1" applyFont="1" applyFill="1" applyBorder="1" applyAlignment="1" applyProtection="1">
      <alignment wrapText="1"/>
      <protection hidden="1"/>
    </xf>
    <xf numFmtId="172" fontId="58" fillId="0" borderId="25" xfId="91" applyNumberFormat="1" applyFont="1" applyFill="1" applyBorder="1" applyAlignment="1" applyProtection="1">
      <alignment wrapText="1"/>
      <protection hidden="1"/>
    </xf>
    <xf numFmtId="172" fontId="58" fillId="0" borderId="60" xfId="91" applyNumberFormat="1" applyFont="1" applyFill="1" applyBorder="1" applyAlignment="1" applyProtection="1">
      <alignment wrapText="1"/>
      <protection hidden="1"/>
    </xf>
    <xf numFmtId="172" fontId="58" fillId="0" borderId="59" xfId="91" applyNumberFormat="1" applyFont="1" applyFill="1" applyBorder="1" applyAlignment="1" applyProtection="1">
      <alignment wrapText="1"/>
      <protection hidden="1"/>
    </xf>
    <xf numFmtId="174" fontId="58" fillId="0" borderId="25" xfId="91" applyNumberFormat="1" applyFont="1" applyFill="1" applyBorder="1" applyAlignment="1" applyProtection="1">
      <protection hidden="1"/>
    </xf>
    <xf numFmtId="174" fontId="58" fillId="0" borderId="59" xfId="91" applyNumberFormat="1" applyFont="1" applyFill="1" applyBorder="1" applyAlignment="1" applyProtection="1">
      <protection hidden="1"/>
    </xf>
    <xf numFmtId="176" fontId="58" fillId="0" borderId="1" xfId="91" applyNumberFormat="1" applyFont="1" applyFill="1" applyBorder="1" applyAlignment="1" applyProtection="1">
      <alignment horizontal="left"/>
      <protection hidden="1"/>
    </xf>
    <xf numFmtId="185" fontId="58" fillId="0" borderId="0" xfId="91" applyNumberFormat="1" applyFont="1"/>
    <xf numFmtId="186" fontId="49" fillId="0" borderId="0" xfId="91" applyNumberFormat="1"/>
    <xf numFmtId="182" fontId="61" fillId="0" borderId="1" xfId="91" applyNumberFormat="1" applyFont="1" applyBorder="1" applyAlignment="1">
      <alignment horizontal="center"/>
    </xf>
    <xf numFmtId="182" fontId="58" fillId="0" borderId="1" xfId="91" applyNumberFormat="1" applyFont="1" applyBorder="1" applyAlignment="1">
      <alignment horizontal="center"/>
    </xf>
    <xf numFmtId="0" fontId="33" fillId="0" borderId="1" xfId="0" applyFont="1" applyFill="1" applyBorder="1" applyAlignment="1">
      <alignment horizontal="center" vertical="center" wrapText="1"/>
    </xf>
    <xf numFmtId="171" fontId="53" fillId="0" borderId="46" xfId="91" applyNumberFormat="1" applyFont="1" applyFill="1" applyBorder="1" applyAlignment="1" applyProtection="1">
      <alignment wrapText="1"/>
      <protection hidden="1"/>
    </xf>
    <xf numFmtId="171" fontId="53" fillId="0" borderId="47" xfId="91" applyNumberFormat="1" applyFont="1" applyFill="1" applyBorder="1" applyAlignment="1" applyProtection="1">
      <alignment wrapText="1"/>
      <protection hidden="1"/>
    </xf>
    <xf numFmtId="174" fontId="53" fillId="0" borderId="1" xfId="91" applyNumberFormat="1" applyFont="1" applyFill="1" applyBorder="1" applyAlignment="1" applyProtection="1">
      <protection hidden="1"/>
    </xf>
    <xf numFmtId="174" fontId="53" fillId="0" borderId="25" xfId="91" applyNumberFormat="1" applyFont="1" applyFill="1" applyBorder="1" applyAlignment="1" applyProtection="1">
      <protection hidden="1"/>
    </xf>
    <xf numFmtId="178" fontId="53" fillId="0" borderId="48" xfId="91" applyNumberFormat="1" applyFont="1" applyFill="1" applyBorder="1" applyAlignment="1" applyProtection="1">
      <protection hidden="1"/>
    </xf>
    <xf numFmtId="173" fontId="53" fillId="0" borderId="46" xfId="91" applyNumberFormat="1" applyFont="1" applyFill="1" applyBorder="1" applyAlignment="1" applyProtection="1">
      <alignment wrapText="1"/>
      <protection hidden="1"/>
    </xf>
    <xf numFmtId="173" fontId="53" fillId="0" borderId="47" xfId="91" applyNumberFormat="1" applyFont="1" applyFill="1" applyBorder="1" applyAlignment="1" applyProtection="1">
      <alignment wrapText="1"/>
      <protection hidden="1"/>
    </xf>
    <xf numFmtId="187" fontId="53" fillId="0" borderId="25" xfId="91" applyNumberFormat="1" applyFont="1" applyFill="1" applyBorder="1" applyAlignment="1" applyProtection="1">
      <alignment horizontal="center"/>
      <protection hidden="1"/>
    </xf>
    <xf numFmtId="188" fontId="53" fillId="0" borderId="25" xfId="91" applyNumberFormat="1" applyFont="1" applyFill="1" applyBorder="1" applyAlignment="1" applyProtection="1">
      <alignment horizontal="center"/>
      <protection hidden="1"/>
    </xf>
    <xf numFmtId="174" fontId="53" fillId="0" borderId="25" xfId="91" applyNumberFormat="1" applyFont="1" applyFill="1" applyBorder="1" applyAlignment="1" applyProtection="1">
      <alignment horizontal="right"/>
      <protection hidden="1"/>
    </xf>
    <xf numFmtId="189" fontId="53" fillId="0" borderId="25" xfId="91" applyNumberFormat="1" applyFont="1" applyFill="1" applyBorder="1" applyAlignment="1" applyProtection="1">
      <alignment horizontal="right"/>
      <protection hidden="1"/>
    </xf>
    <xf numFmtId="189" fontId="53" fillId="0" borderId="25" xfId="91" applyNumberFormat="1" applyFont="1" applyFill="1" applyBorder="1" applyAlignment="1" applyProtection="1">
      <alignment horizontal="center"/>
      <protection hidden="1"/>
    </xf>
    <xf numFmtId="190" fontId="53" fillId="0" borderId="25" xfId="91" applyNumberFormat="1" applyFont="1" applyFill="1" applyBorder="1" applyAlignment="1" applyProtection="1">
      <alignment horizontal="center"/>
      <protection hidden="1"/>
    </xf>
    <xf numFmtId="174" fontId="53" fillId="0" borderId="25" xfId="91" applyNumberFormat="1" applyFont="1" applyFill="1" applyBorder="1" applyAlignment="1" applyProtection="1">
      <protection hidden="1"/>
    </xf>
    <xf numFmtId="178" fontId="53" fillId="0" borderId="48" xfId="91" applyNumberFormat="1" applyFont="1" applyFill="1" applyBorder="1" applyAlignment="1" applyProtection="1">
      <protection hidden="1"/>
    </xf>
    <xf numFmtId="178" fontId="55" fillId="0" borderId="48" xfId="91" applyNumberFormat="1" applyFont="1" applyFill="1" applyBorder="1" applyAlignment="1" applyProtection="1">
      <protection hidden="1"/>
    </xf>
    <xf numFmtId="174" fontId="58" fillId="0" borderId="25" xfId="91" applyNumberFormat="1" applyFont="1" applyFill="1" applyBorder="1" applyAlignment="1" applyProtection="1">
      <protection hidden="1"/>
    </xf>
    <xf numFmtId="174" fontId="58" fillId="0" borderId="1" xfId="91" applyNumberFormat="1" applyFont="1" applyFill="1" applyBorder="1" applyAlignment="1" applyProtection="1">
      <protection hidden="1"/>
    </xf>
    <xf numFmtId="177" fontId="53" fillId="0" borderId="25" xfId="91" applyNumberFormat="1" applyFont="1" applyFill="1" applyBorder="1" applyAlignment="1" applyProtection="1">
      <protection hidden="1"/>
    </xf>
    <xf numFmtId="0" fontId="53" fillId="0" borderId="25" xfId="91" applyNumberFormat="1" applyFont="1" applyFill="1" applyBorder="1" applyAlignment="1" applyProtection="1">
      <protection hidden="1"/>
    </xf>
    <xf numFmtId="174" fontId="53" fillId="0" borderId="25" xfId="91" applyNumberFormat="1" applyFont="1" applyFill="1" applyBorder="1" applyAlignment="1" applyProtection="1">
      <alignment horizontal="center"/>
      <protection hidden="1"/>
    </xf>
    <xf numFmtId="181" fontId="45" fillId="0" borderId="0" xfId="80" applyNumberFormat="1" applyFont="1" applyFill="1" applyAlignment="1">
      <alignment horizontal="left" vertical="center"/>
    </xf>
    <xf numFmtId="186" fontId="58" fillId="0" borderId="1" xfId="91" applyNumberFormat="1" applyFont="1" applyBorder="1"/>
    <xf numFmtId="0" fontId="5" fillId="0" borderId="0" xfId="81" applyFont="1" applyAlignment="1">
      <alignment horizontal="center" vertical="center" wrapText="1"/>
    </xf>
    <xf numFmtId="0" fontId="5" fillId="0" borderId="0" xfId="84" applyFont="1" applyFill="1" applyAlignment="1">
      <alignment horizontal="right"/>
    </xf>
    <xf numFmtId="0" fontId="4" fillId="0" borderId="0" xfId="84" applyFont="1" applyFill="1" applyAlignment="1">
      <alignment horizontal="right"/>
    </xf>
    <xf numFmtId="0" fontId="30" fillId="0" borderId="0" xfId="80" applyFont="1" applyFill="1" applyAlignment="1">
      <alignment horizontal="center"/>
    </xf>
    <xf numFmtId="171" fontId="55" fillId="0" borderId="46" xfId="91" applyNumberFormat="1" applyFont="1" applyFill="1" applyBorder="1" applyAlignment="1" applyProtection="1">
      <alignment wrapText="1"/>
      <protection hidden="1"/>
    </xf>
    <xf numFmtId="171" fontId="55" fillId="0" borderId="47" xfId="91" applyNumberFormat="1" applyFont="1" applyFill="1" applyBorder="1" applyAlignment="1" applyProtection="1">
      <alignment wrapText="1"/>
      <protection hidden="1"/>
    </xf>
    <xf numFmtId="174" fontId="55" fillId="0" borderId="1" xfId="91" applyNumberFormat="1" applyFont="1" applyFill="1" applyBorder="1" applyAlignment="1" applyProtection="1">
      <protection hidden="1"/>
    </xf>
    <xf numFmtId="174" fontId="55" fillId="0" borderId="25" xfId="91" applyNumberFormat="1" applyFont="1" applyFill="1" applyBorder="1" applyAlignment="1" applyProtection="1">
      <protection hidden="1"/>
    </xf>
    <xf numFmtId="178" fontId="55" fillId="0" borderId="48" xfId="91" applyNumberFormat="1" applyFont="1" applyFill="1" applyBorder="1" applyAlignment="1" applyProtection="1">
      <protection hidden="1"/>
    </xf>
    <xf numFmtId="171" fontId="53" fillId="0" borderId="46" xfId="91" applyNumberFormat="1" applyFont="1" applyFill="1" applyBorder="1" applyAlignment="1" applyProtection="1">
      <alignment wrapText="1"/>
      <protection hidden="1"/>
    </xf>
    <xf numFmtId="171" fontId="53" fillId="0" borderId="47" xfId="91" applyNumberFormat="1" applyFont="1" applyFill="1" applyBorder="1" applyAlignment="1" applyProtection="1">
      <alignment wrapText="1"/>
      <protection hidden="1"/>
    </xf>
    <xf numFmtId="174" fontId="53" fillId="0" borderId="1" xfId="91" applyNumberFormat="1" applyFont="1" applyFill="1" applyBorder="1" applyAlignment="1" applyProtection="1">
      <protection hidden="1"/>
    </xf>
    <xf numFmtId="174" fontId="53" fillId="0" borderId="25" xfId="91" applyNumberFormat="1" applyFont="1" applyFill="1" applyBorder="1" applyAlignment="1" applyProtection="1">
      <protection hidden="1"/>
    </xf>
    <xf numFmtId="178" fontId="53" fillId="0" borderId="48" xfId="91" applyNumberFormat="1" applyFont="1" applyFill="1" applyBorder="1" applyAlignment="1" applyProtection="1">
      <protection hidden="1"/>
    </xf>
    <xf numFmtId="171" fontId="54" fillId="0" borderId="46" xfId="91" applyNumberFormat="1" applyFont="1" applyFill="1" applyBorder="1" applyAlignment="1" applyProtection="1">
      <alignment wrapText="1"/>
      <protection hidden="1"/>
    </xf>
    <xf numFmtId="171" fontId="54" fillId="0" borderId="47" xfId="91" applyNumberFormat="1" applyFont="1" applyFill="1" applyBorder="1" applyAlignment="1" applyProtection="1">
      <alignment wrapText="1"/>
      <protection hidden="1"/>
    </xf>
    <xf numFmtId="174" fontId="54" fillId="0" borderId="1" xfId="91" applyNumberFormat="1" applyFont="1" applyFill="1" applyBorder="1" applyAlignment="1" applyProtection="1">
      <protection hidden="1"/>
    </xf>
    <xf numFmtId="174" fontId="54" fillId="0" borderId="25" xfId="91" applyNumberFormat="1" applyFont="1" applyFill="1" applyBorder="1" applyAlignment="1" applyProtection="1">
      <protection hidden="1"/>
    </xf>
    <xf numFmtId="178" fontId="54" fillId="0" borderId="48" xfId="91" applyNumberFormat="1" applyFont="1" applyFill="1" applyBorder="1" applyAlignment="1" applyProtection="1">
      <protection hidden="1"/>
    </xf>
    <xf numFmtId="174" fontId="53" fillId="0" borderId="59" xfId="91" applyNumberFormat="1" applyFont="1" applyFill="1" applyBorder="1" applyAlignment="1" applyProtection="1">
      <protection hidden="1"/>
    </xf>
    <xf numFmtId="0" fontId="29" fillId="0" borderId="0" xfId="90" applyFont="1" applyAlignment="1" applyProtection="1">
      <alignment horizontal="right"/>
      <protection hidden="1"/>
    </xf>
    <xf numFmtId="0" fontId="29" fillId="0" borderId="0" xfId="90" applyNumberFormat="1" applyFont="1" applyFill="1" applyAlignment="1" applyProtection="1">
      <alignment horizontal="right" vertical="top" wrapText="1"/>
      <protection hidden="1"/>
    </xf>
    <xf numFmtId="0" fontId="29" fillId="0" borderId="0" xfId="90" applyNumberFormat="1" applyFont="1" applyFill="1" applyAlignment="1" applyProtection="1">
      <alignment horizontal="right"/>
      <protection hidden="1"/>
    </xf>
    <xf numFmtId="0" fontId="33" fillId="0" borderId="0" xfId="90" applyNumberFormat="1" applyFont="1" applyFill="1" applyAlignment="1" applyProtection="1">
      <alignment horizontal="center" vertical="top" wrapText="1"/>
      <protection hidden="1"/>
    </xf>
    <xf numFmtId="0" fontId="33" fillId="0" borderId="0" xfId="90" applyNumberFormat="1" applyFont="1" applyFill="1" applyAlignment="1" applyProtection="1">
      <alignment horizontal="center" vertical="top"/>
      <protection hidden="1"/>
    </xf>
    <xf numFmtId="171" fontId="53" fillId="0" borderId="42" xfId="91" applyNumberFormat="1" applyFont="1" applyFill="1" applyBorder="1" applyAlignment="1" applyProtection="1">
      <alignment wrapText="1"/>
      <protection hidden="1"/>
    </xf>
    <xf numFmtId="171" fontId="53" fillId="0" borderId="49" xfId="91" applyNumberFormat="1" applyFont="1" applyFill="1" applyBorder="1" applyAlignment="1" applyProtection="1">
      <alignment wrapText="1"/>
      <protection hidden="1"/>
    </xf>
    <xf numFmtId="174" fontId="53" fillId="0" borderId="44" xfId="91" applyNumberFormat="1" applyFont="1" applyFill="1" applyBorder="1" applyAlignment="1" applyProtection="1">
      <protection hidden="1"/>
    </xf>
    <xf numFmtId="174" fontId="53" fillId="0" borderId="50" xfId="91" applyNumberFormat="1" applyFont="1" applyFill="1" applyBorder="1" applyAlignment="1" applyProtection="1">
      <protection hidden="1"/>
    </xf>
    <xf numFmtId="178" fontId="53" fillId="0" borderId="52" xfId="91" applyNumberFormat="1" applyFont="1" applyFill="1" applyBorder="1" applyAlignment="1" applyProtection="1">
      <protection hidden="1"/>
    </xf>
    <xf numFmtId="171" fontId="58" fillId="0" borderId="46" xfId="91" applyNumberFormat="1" applyFont="1" applyFill="1" applyBorder="1" applyAlignment="1" applyProtection="1">
      <alignment wrapText="1"/>
      <protection hidden="1"/>
    </xf>
    <xf numFmtId="171" fontId="58" fillId="0" borderId="47" xfId="91" applyNumberFormat="1" applyFont="1" applyFill="1" applyBorder="1" applyAlignment="1" applyProtection="1">
      <alignment wrapText="1"/>
      <protection hidden="1"/>
    </xf>
    <xf numFmtId="173" fontId="53" fillId="0" borderId="46" xfId="91" applyNumberFormat="1" applyFont="1" applyFill="1" applyBorder="1" applyAlignment="1" applyProtection="1">
      <alignment wrapText="1"/>
      <protection hidden="1"/>
    </xf>
    <xf numFmtId="173" fontId="53" fillId="0" borderId="47" xfId="91" applyNumberFormat="1" applyFont="1" applyFill="1" applyBorder="1" applyAlignment="1" applyProtection="1">
      <alignment wrapText="1"/>
      <protection hidden="1"/>
    </xf>
    <xf numFmtId="173" fontId="58" fillId="0" borderId="46" xfId="91" applyNumberFormat="1" applyFont="1" applyFill="1" applyBorder="1" applyAlignment="1" applyProtection="1">
      <alignment wrapText="1"/>
      <protection hidden="1"/>
    </xf>
    <xf numFmtId="0" fontId="29" fillId="0" borderId="0" xfId="90" applyNumberFormat="1" applyFont="1" applyFill="1" applyAlignment="1" applyProtection="1">
      <alignment horizontal="center"/>
      <protection hidden="1"/>
    </xf>
    <xf numFmtId="173" fontId="53" fillId="0" borderId="42" xfId="91" applyNumberFormat="1" applyFont="1" applyFill="1" applyBorder="1" applyAlignment="1" applyProtection="1">
      <alignment wrapText="1"/>
      <protection hidden="1"/>
    </xf>
    <xf numFmtId="173" fontId="53" fillId="0" borderId="49" xfId="91" applyNumberFormat="1" applyFont="1" applyFill="1" applyBorder="1" applyAlignment="1" applyProtection="1">
      <alignment wrapText="1"/>
      <protection hidden="1"/>
    </xf>
    <xf numFmtId="172" fontId="58" fillId="0" borderId="1" xfId="91" applyNumberFormat="1" applyFont="1" applyFill="1" applyBorder="1" applyAlignment="1" applyProtection="1">
      <alignment wrapText="1"/>
      <protection hidden="1"/>
    </xf>
    <xf numFmtId="174" fontId="58" fillId="0" borderId="1" xfId="91" applyNumberFormat="1" applyFont="1" applyFill="1" applyBorder="1" applyAlignment="1" applyProtection="1">
      <protection hidden="1"/>
    </xf>
    <xf numFmtId="0" fontId="29" fillId="0" borderId="0" xfId="92" applyNumberFormat="1" applyFont="1" applyFill="1" applyAlignment="1" applyProtection="1">
      <alignment horizontal="right"/>
      <protection hidden="1"/>
    </xf>
    <xf numFmtId="0" fontId="29" fillId="0" borderId="0" xfId="92" applyNumberFormat="1" applyFont="1" applyFill="1" applyAlignment="1" applyProtection="1">
      <alignment horizontal="right" vertical="top"/>
      <protection hidden="1"/>
    </xf>
    <xf numFmtId="0" fontId="59" fillId="0" borderId="0" xfId="92" applyNumberFormat="1" applyFont="1" applyFill="1" applyAlignment="1" applyProtection="1">
      <alignment horizontal="center" vertical="top"/>
      <protection hidden="1"/>
    </xf>
    <xf numFmtId="172" fontId="58" fillId="0" borderId="25" xfId="91" applyNumberFormat="1" applyFont="1" applyFill="1" applyBorder="1" applyAlignment="1" applyProtection="1">
      <alignment wrapText="1"/>
      <protection hidden="1"/>
    </xf>
    <xf numFmtId="172" fontId="58" fillId="0" borderId="60" xfId="91" applyNumberFormat="1" applyFont="1" applyFill="1" applyBorder="1" applyAlignment="1" applyProtection="1">
      <alignment wrapText="1"/>
      <protection hidden="1"/>
    </xf>
    <xf numFmtId="172" fontId="58" fillId="0" borderId="59" xfId="91" applyNumberFormat="1" applyFont="1" applyFill="1" applyBorder="1" applyAlignment="1" applyProtection="1">
      <alignment wrapText="1"/>
      <protection hidden="1"/>
    </xf>
    <xf numFmtId="174" fontId="58" fillId="0" borderId="25" xfId="91" applyNumberFormat="1" applyFont="1" applyFill="1" applyBorder="1" applyAlignment="1" applyProtection="1">
      <protection hidden="1"/>
    </xf>
    <xf numFmtId="174" fontId="58" fillId="0" borderId="59" xfId="91" applyNumberFormat="1" applyFont="1" applyFill="1" applyBorder="1" applyAlignment="1" applyProtection="1">
      <protection hidden="1"/>
    </xf>
  </cellXfs>
  <cellStyles count="9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анные (редактируемые)" xfId="28"/>
    <cellStyle name="Данные (только для чтения)" xfId="29"/>
    <cellStyle name="Данные для удаления" xfId="30"/>
    <cellStyle name="Денежный 2" xfId="31"/>
    <cellStyle name="Заголовки полей" xfId="32"/>
    <cellStyle name="Заголовки полей [печать]" xfId="33"/>
    <cellStyle name="Заголовок 1 2" xfId="34"/>
    <cellStyle name="Заголовок 2 2" xfId="35"/>
    <cellStyle name="Заголовок 3 2" xfId="36"/>
    <cellStyle name="Заголовок 4 2" xfId="37"/>
    <cellStyle name="Заголовок меры" xfId="38"/>
    <cellStyle name="Заголовок показателя [печать]" xfId="39"/>
    <cellStyle name="Заголовок показателя константы" xfId="40"/>
    <cellStyle name="Заголовок результата расчета" xfId="41"/>
    <cellStyle name="Заголовок свободного показателя" xfId="42"/>
    <cellStyle name="Значение фильтра" xfId="43"/>
    <cellStyle name="Значение фильтра [печать]" xfId="44"/>
    <cellStyle name="Информация о задаче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2" xfId="50"/>
    <cellStyle name="Обычный 2 2" xfId="51"/>
    <cellStyle name="Обычный 2 3" xfId="52"/>
    <cellStyle name="Обычный 2 3 2" xfId="53"/>
    <cellStyle name="Обычный 2 4" xfId="90"/>
    <cellStyle name="Обычный 2 4 2" xfId="92"/>
    <cellStyle name="Обычный 2 5" xfId="91"/>
    <cellStyle name="Обычный 3" xfId="54"/>
    <cellStyle name="Обычный 3 2" xfId="83"/>
    <cellStyle name="Обычный 4" xfId="55"/>
    <cellStyle name="Обычный 5" xfId="82"/>
    <cellStyle name="Обычный 5 2" xfId="84"/>
    <cellStyle name="Обычный 6" xfId="85"/>
    <cellStyle name="Обычный 7" xfId="86"/>
    <cellStyle name="Обычный 8" xfId="93"/>
    <cellStyle name="Обычный_Взаимные Москв 9мес2006" xfId="87"/>
    <cellStyle name="Обычный_прил.финпом" xfId="81"/>
    <cellStyle name="Обычный_республиканский  2005 г" xfId="80"/>
    <cellStyle name="Отдельная ячейка" xfId="56"/>
    <cellStyle name="Отдельная ячейка - константа" xfId="57"/>
    <cellStyle name="Отдельная ячейка - константа [печать]" xfId="58"/>
    <cellStyle name="Отдельная ячейка [печать]" xfId="59"/>
    <cellStyle name="Отдельная ячейка-результат" xfId="60"/>
    <cellStyle name="Отдельная ячейка-результат [печать]" xfId="61"/>
    <cellStyle name="Плохой 2" xfId="62"/>
    <cellStyle name="Пояснение 2" xfId="63"/>
    <cellStyle name="Примечание 2" xfId="64"/>
    <cellStyle name="Примечание 3" xfId="65"/>
    <cellStyle name="Процентный 2" xfId="66"/>
    <cellStyle name="Свойства элементов измерения" xfId="67"/>
    <cellStyle name="Свойства элементов измерения [печать]" xfId="68"/>
    <cellStyle name="Связанная ячейка 2" xfId="69"/>
    <cellStyle name="Текст предупреждения 2" xfId="70"/>
    <cellStyle name="Финансовый 2" xfId="71"/>
    <cellStyle name="Финансовый 3" xfId="72"/>
    <cellStyle name="Финансовый 3 2" xfId="73"/>
    <cellStyle name="Финансовый 4" xfId="74"/>
    <cellStyle name="Финансовый 4 2" xfId="88"/>
    <cellStyle name="Финансовый 5" xfId="75"/>
    <cellStyle name="Финансовый 5 2" xfId="89"/>
    <cellStyle name="Финансовый 6" xfId="76"/>
    <cellStyle name="Хороший 2" xfId="77"/>
    <cellStyle name="Элементы осей" xfId="78"/>
    <cellStyle name="Элементы осей [печать]" xfId="79"/>
  </cellStyles>
  <dxfs count="0"/>
  <tableStyles count="0" defaultTableStyle="TableStyleMedium9" defaultPivotStyle="PivotStyleLight16"/>
  <colors>
    <mruColors>
      <color rgb="FFFFCC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113"/>
  <sheetViews>
    <sheetView view="pageBreakPreview" topLeftCell="A22" workbookViewId="0">
      <selection activeCell="D21" sqref="D21"/>
    </sheetView>
  </sheetViews>
  <sheetFormatPr defaultRowHeight="12.75" x14ac:dyDescent="0.2"/>
  <cols>
    <col min="1" max="1" width="24.42578125" style="1" customWidth="1"/>
    <col min="2" max="2" width="65.7109375" style="1" customWidth="1"/>
    <col min="3" max="3" width="13.42578125" style="1" customWidth="1"/>
    <col min="4" max="4" width="12.85546875" style="1" bestFit="1" customWidth="1"/>
    <col min="5" max="5" width="13.42578125" style="1" bestFit="1" customWidth="1"/>
    <col min="6" max="6" width="12.28515625" style="1" bestFit="1" customWidth="1"/>
    <col min="7" max="7" width="9.7109375" style="1" bestFit="1" customWidth="1"/>
    <col min="8" max="256" width="9.140625" style="1"/>
    <col min="257" max="257" width="24.42578125" style="1" customWidth="1"/>
    <col min="258" max="258" width="65.7109375" style="1" customWidth="1"/>
    <col min="259" max="259" width="13.42578125" style="1" customWidth="1"/>
    <col min="260" max="260" width="12.85546875" style="1" bestFit="1" customWidth="1"/>
    <col min="261" max="261" width="13.42578125" style="1" bestFit="1" customWidth="1"/>
    <col min="262" max="262" width="12.28515625" style="1" bestFit="1" customWidth="1"/>
    <col min="263" max="263" width="9.7109375" style="1" bestFit="1" customWidth="1"/>
    <col min="264" max="512" width="9.140625" style="1"/>
    <col min="513" max="513" width="24.42578125" style="1" customWidth="1"/>
    <col min="514" max="514" width="65.7109375" style="1" customWidth="1"/>
    <col min="515" max="515" width="13.42578125" style="1" customWidth="1"/>
    <col min="516" max="516" width="12.85546875" style="1" bestFit="1" customWidth="1"/>
    <col min="517" max="517" width="13.42578125" style="1" bestFit="1" customWidth="1"/>
    <col min="518" max="518" width="12.28515625" style="1" bestFit="1" customWidth="1"/>
    <col min="519" max="519" width="9.7109375" style="1" bestFit="1" customWidth="1"/>
    <col min="520" max="768" width="9.140625" style="1"/>
    <col min="769" max="769" width="24.42578125" style="1" customWidth="1"/>
    <col min="770" max="770" width="65.7109375" style="1" customWidth="1"/>
    <col min="771" max="771" width="13.42578125" style="1" customWidth="1"/>
    <col min="772" max="772" width="12.85546875" style="1" bestFit="1" customWidth="1"/>
    <col min="773" max="773" width="13.42578125" style="1" bestFit="1" customWidth="1"/>
    <col min="774" max="774" width="12.28515625" style="1" bestFit="1" customWidth="1"/>
    <col min="775" max="775" width="9.7109375" style="1" bestFit="1" customWidth="1"/>
    <col min="776" max="1024" width="9.140625" style="1"/>
    <col min="1025" max="1025" width="24.42578125" style="1" customWidth="1"/>
    <col min="1026" max="1026" width="65.7109375" style="1" customWidth="1"/>
    <col min="1027" max="1027" width="13.42578125" style="1" customWidth="1"/>
    <col min="1028" max="1028" width="12.85546875" style="1" bestFit="1" customWidth="1"/>
    <col min="1029" max="1029" width="13.42578125" style="1" bestFit="1" customWidth="1"/>
    <col min="1030" max="1030" width="12.28515625" style="1" bestFit="1" customWidth="1"/>
    <col min="1031" max="1031" width="9.7109375" style="1" bestFit="1" customWidth="1"/>
    <col min="1032" max="1280" width="9.140625" style="1"/>
    <col min="1281" max="1281" width="24.42578125" style="1" customWidth="1"/>
    <col min="1282" max="1282" width="65.7109375" style="1" customWidth="1"/>
    <col min="1283" max="1283" width="13.42578125" style="1" customWidth="1"/>
    <col min="1284" max="1284" width="12.85546875" style="1" bestFit="1" customWidth="1"/>
    <col min="1285" max="1285" width="13.42578125" style="1" bestFit="1" customWidth="1"/>
    <col min="1286" max="1286" width="12.28515625" style="1" bestFit="1" customWidth="1"/>
    <col min="1287" max="1287" width="9.7109375" style="1" bestFit="1" customWidth="1"/>
    <col min="1288" max="1536" width="9.140625" style="1"/>
    <col min="1537" max="1537" width="24.42578125" style="1" customWidth="1"/>
    <col min="1538" max="1538" width="65.7109375" style="1" customWidth="1"/>
    <col min="1539" max="1539" width="13.42578125" style="1" customWidth="1"/>
    <col min="1540" max="1540" width="12.85546875" style="1" bestFit="1" customWidth="1"/>
    <col min="1541" max="1541" width="13.42578125" style="1" bestFit="1" customWidth="1"/>
    <col min="1542" max="1542" width="12.28515625" style="1" bestFit="1" customWidth="1"/>
    <col min="1543" max="1543" width="9.7109375" style="1" bestFit="1" customWidth="1"/>
    <col min="1544" max="1792" width="9.140625" style="1"/>
    <col min="1793" max="1793" width="24.42578125" style="1" customWidth="1"/>
    <col min="1794" max="1794" width="65.7109375" style="1" customWidth="1"/>
    <col min="1795" max="1795" width="13.42578125" style="1" customWidth="1"/>
    <col min="1796" max="1796" width="12.85546875" style="1" bestFit="1" customWidth="1"/>
    <col min="1797" max="1797" width="13.42578125" style="1" bestFit="1" customWidth="1"/>
    <col min="1798" max="1798" width="12.28515625" style="1" bestFit="1" customWidth="1"/>
    <col min="1799" max="1799" width="9.7109375" style="1" bestFit="1" customWidth="1"/>
    <col min="1800" max="2048" width="9.140625" style="1"/>
    <col min="2049" max="2049" width="24.42578125" style="1" customWidth="1"/>
    <col min="2050" max="2050" width="65.7109375" style="1" customWidth="1"/>
    <col min="2051" max="2051" width="13.42578125" style="1" customWidth="1"/>
    <col min="2052" max="2052" width="12.85546875" style="1" bestFit="1" customWidth="1"/>
    <col min="2053" max="2053" width="13.42578125" style="1" bestFit="1" customWidth="1"/>
    <col min="2054" max="2054" width="12.28515625" style="1" bestFit="1" customWidth="1"/>
    <col min="2055" max="2055" width="9.7109375" style="1" bestFit="1" customWidth="1"/>
    <col min="2056" max="2304" width="9.140625" style="1"/>
    <col min="2305" max="2305" width="24.42578125" style="1" customWidth="1"/>
    <col min="2306" max="2306" width="65.7109375" style="1" customWidth="1"/>
    <col min="2307" max="2307" width="13.42578125" style="1" customWidth="1"/>
    <col min="2308" max="2308" width="12.85546875" style="1" bestFit="1" customWidth="1"/>
    <col min="2309" max="2309" width="13.42578125" style="1" bestFit="1" customWidth="1"/>
    <col min="2310" max="2310" width="12.28515625" style="1" bestFit="1" customWidth="1"/>
    <col min="2311" max="2311" width="9.7109375" style="1" bestFit="1" customWidth="1"/>
    <col min="2312" max="2560" width="9.140625" style="1"/>
    <col min="2561" max="2561" width="24.42578125" style="1" customWidth="1"/>
    <col min="2562" max="2562" width="65.7109375" style="1" customWidth="1"/>
    <col min="2563" max="2563" width="13.42578125" style="1" customWidth="1"/>
    <col min="2564" max="2564" width="12.85546875" style="1" bestFit="1" customWidth="1"/>
    <col min="2565" max="2565" width="13.42578125" style="1" bestFit="1" customWidth="1"/>
    <col min="2566" max="2566" width="12.28515625" style="1" bestFit="1" customWidth="1"/>
    <col min="2567" max="2567" width="9.7109375" style="1" bestFit="1" customWidth="1"/>
    <col min="2568" max="2816" width="9.140625" style="1"/>
    <col min="2817" max="2817" width="24.42578125" style="1" customWidth="1"/>
    <col min="2818" max="2818" width="65.7109375" style="1" customWidth="1"/>
    <col min="2819" max="2819" width="13.42578125" style="1" customWidth="1"/>
    <col min="2820" max="2820" width="12.85546875" style="1" bestFit="1" customWidth="1"/>
    <col min="2821" max="2821" width="13.42578125" style="1" bestFit="1" customWidth="1"/>
    <col min="2822" max="2822" width="12.28515625" style="1" bestFit="1" customWidth="1"/>
    <col min="2823" max="2823" width="9.7109375" style="1" bestFit="1" customWidth="1"/>
    <col min="2824" max="3072" width="9.140625" style="1"/>
    <col min="3073" max="3073" width="24.42578125" style="1" customWidth="1"/>
    <col min="3074" max="3074" width="65.7109375" style="1" customWidth="1"/>
    <col min="3075" max="3075" width="13.42578125" style="1" customWidth="1"/>
    <col min="3076" max="3076" width="12.85546875" style="1" bestFit="1" customWidth="1"/>
    <col min="3077" max="3077" width="13.42578125" style="1" bestFit="1" customWidth="1"/>
    <col min="3078" max="3078" width="12.28515625" style="1" bestFit="1" customWidth="1"/>
    <col min="3079" max="3079" width="9.7109375" style="1" bestFit="1" customWidth="1"/>
    <col min="3080" max="3328" width="9.140625" style="1"/>
    <col min="3329" max="3329" width="24.42578125" style="1" customWidth="1"/>
    <col min="3330" max="3330" width="65.7109375" style="1" customWidth="1"/>
    <col min="3331" max="3331" width="13.42578125" style="1" customWidth="1"/>
    <col min="3332" max="3332" width="12.85546875" style="1" bestFit="1" customWidth="1"/>
    <col min="3333" max="3333" width="13.42578125" style="1" bestFit="1" customWidth="1"/>
    <col min="3334" max="3334" width="12.28515625" style="1" bestFit="1" customWidth="1"/>
    <col min="3335" max="3335" width="9.7109375" style="1" bestFit="1" customWidth="1"/>
    <col min="3336" max="3584" width="9.140625" style="1"/>
    <col min="3585" max="3585" width="24.42578125" style="1" customWidth="1"/>
    <col min="3586" max="3586" width="65.7109375" style="1" customWidth="1"/>
    <col min="3587" max="3587" width="13.42578125" style="1" customWidth="1"/>
    <col min="3588" max="3588" width="12.85546875" style="1" bestFit="1" customWidth="1"/>
    <col min="3589" max="3589" width="13.42578125" style="1" bestFit="1" customWidth="1"/>
    <col min="3590" max="3590" width="12.28515625" style="1" bestFit="1" customWidth="1"/>
    <col min="3591" max="3591" width="9.7109375" style="1" bestFit="1" customWidth="1"/>
    <col min="3592" max="3840" width="9.140625" style="1"/>
    <col min="3841" max="3841" width="24.42578125" style="1" customWidth="1"/>
    <col min="3842" max="3842" width="65.7109375" style="1" customWidth="1"/>
    <col min="3843" max="3843" width="13.42578125" style="1" customWidth="1"/>
    <col min="3844" max="3844" width="12.85546875" style="1" bestFit="1" customWidth="1"/>
    <col min="3845" max="3845" width="13.42578125" style="1" bestFit="1" customWidth="1"/>
    <col min="3846" max="3846" width="12.28515625" style="1" bestFit="1" customWidth="1"/>
    <col min="3847" max="3847" width="9.7109375" style="1" bestFit="1" customWidth="1"/>
    <col min="3848" max="4096" width="9.140625" style="1"/>
    <col min="4097" max="4097" width="24.42578125" style="1" customWidth="1"/>
    <col min="4098" max="4098" width="65.7109375" style="1" customWidth="1"/>
    <col min="4099" max="4099" width="13.42578125" style="1" customWidth="1"/>
    <col min="4100" max="4100" width="12.85546875" style="1" bestFit="1" customWidth="1"/>
    <col min="4101" max="4101" width="13.42578125" style="1" bestFit="1" customWidth="1"/>
    <col min="4102" max="4102" width="12.28515625" style="1" bestFit="1" customWidth="1"/>
    <col min="4103" max="4103" width="9.7109375" style="1" bestFit="1" customWidth="1"/>
    <col min="4104" max="4352" width="9.140625" style="1"/>
    <col min="4353" max="4353" width="24.42578125" style="1" customWidth="1"/>
    <col min="4354" max="4354" width="65.7109375" style="1" customWidth="1"/>
    <col min="4355" max="4355" width="13.42578125" style="1" customWidth="1"/>
    <col min="4356" max="4356" width="12.85546875" style="1" bestFit="1" customWidth="1"/>
    <col min="4357" max="4357" width="13.42578125" style="1" bestFit="1" customWidth="1"/>
    <col min="4358" max="4358" width="12.28515625" style="1" bestFit="1" customWidth="1"/>
    <col min="4359" max="4359" width="9.7109375" style="1" bestFit="1" customWidth="1"/>
    <col min="4360" max="4608" width="9.140625" style="1"/>
    <col min="4609" max="4609" width="24.42578125" style="1" customWidth="1"/>
    <col min="4610" max="4610" width="65.7109375" style="1" customWidth="1"/>
    <col min="4611" max="4611" width="13.42578125" style="1" customWidth="1"/>
    <col min="4612" max="4612" width="12.85546875" style="1" bestFit="1" customWidth="1"/>
    <col min="4613" max="4613" width="13.42578125" style="1" bestFit="1" customWidth="1"/>
    <col min="4614" max="4614" width="12.28515625" style="1" bestFit="1" customWidth="1"/>
    <col min="4615" max="4615" width="9.7109375" style="1" bestFit="1" customWidth="1"/>
    <col min="4616" max="4864" width="9.140625" style="1"/>
    <col min="4865" max="4865" width="24.42578125" style="1" customWidth="1"/>
    <col min="4866" max="4866" width="65.7109375" style="1" customWidth="1"/>
    <col min="4867" max="4867" width="13.42578125" style="1" customWidth="1"/>
    <col min="4868" max="4868" width="12.85546875" style="1" bestFit="1" customWidth="1"/>
    <col min="4869" max="4869" width="13.42578125" style="1" bestFit="1" customWidth="1"/>
    <col min="4870" max="4870" width="12.28515625" style="1" bestFit="1" customWidth="1"/>
    <col min="4871" max="4871" width="9.7109375" style="1" bestFit="1" customWidth="1"/>
    <col min="4872" max="5120" width="9.140625" style="1"/>
    <col min="5121" max="5121" width="24.42578125" style="1" customWidth="1"/>
    <col min="5122" max="5122" width="65.7109375" style="1" customWidth="1"/>
    <col min="5123" max="5123" width="13.42578125" style="1" customWidth="1"/>
    <col min="5124" max="5124" width="12.85546875" style="1" bestFit="1" customWidth="1"/>
    <col min="5125" max="5125" width="13.42578125" style="1" bestFit="1" customWidth="1"/>
    <col min="5126" max="5126" width="12.28515625" style="1" bestFit="1" customWidth="1"/>
    <col min="5127" max="5127" width="9.7109375" style="1" bestFit="1" customWidth="1"/>
    <col min="5128" max="5376" width="9.140625" style="1"/>
    <col min="5377" max="5377" width="24.42578125" style="1" customWidth="1"/>
    <col min="5378" max="5378" width="65.7109375" style="1" customWidth="1"/>
    <col min="5379" max="5379" width="13.42578125" style="1" customWidth="1"/>
    <col min="5380" max="5380" width="12.85546875" style="1" bestFit="1" customWidth="1"/>
    <col min="5381" max="5381" width="13.42578125" style="1" bestFit="1" customWidth="1"/>
    <col min="5382" max="5382" width="12.28515625" style="1" bestFit="1" customWidth="1"/>
    <col min="5383" max="5383" width="9.7109375" style="1" bestFit="1" customWidth="1"/>
    <col min="5384" max="5632" width="9.140625" style="1"/>
    <col min="5633" max="5633" width="24.42578125" style="1" customWidth="1"/>
    <col min="5634" max="5634" width="65.7109375" style="1" customWidth="1"/>
    <col min="5635" max="5635" width="13.42578125" style="1" customWidth="1"/>
    <col min="5636" max="5636" width="12.85546875" style="1" bestFit="1" customWidth="1"/>
    <col min="5637" max="5637" width="13.42578125" style="1" bestFit="1" customWidth="1"/>
    <col min="5638" max="5638" width="12.28515625" style="1" bestFit="1" customWidth="1"/>
    <col min="5639" max="5639" width="9.7109375" style="1" bestFit="1" customWidth="1"/>
    <col min="5640" max="5888" width="9.140625" style="1"/>
    <col min="5889" max="5889" width="24.42578125" style="1" customWidth="1"/>
    <col min="5890" max="5890" width="65.7109375" style="1" customWidth="1"/>
    <col min="5891" max="5891" width="13.42578125" style="1" customWidth="1"/>
    <col min="5892" max="5892" width="12.85546875" style="1" bestFit="1" customWidth="1"/>
    <col min="5893" max="5893" width="13.42578125" style="1" bestFit="1" customWidth="1"/>
    <col min="5894" max="5894" width="12.28515625" style="1" bestFit="1" customWidth="1"/>
    <col min="5895" max="5895" width="9.7109375" style="1" bestFit="1" customWidth="1"/>
    <col min="5896" max="6144" width="9.140625" style="1"/>
    <col min="6145" max="6145" width="24.42578125" style="1" customWidth="1"/>
    <col min="6146" max="6146" width="65.7109375" style="1" customWidth="1"/>
    <col min="6147" max="6147" width="13.42578125" style="1" customWidth="1"/>
    <col min="6148" max="6148" width="12.85546875" style="1" bestFit="1" customWidth="1"/>
    <col min="6149" max="6149" width="13.42578125" style="1" bestFit="1" customWidth="1"/>
    <col min="6150" max="6150" width="12.28515625" style="1" bestFit="1" customWidth="1"/>
    <col min="6151" max="6151" width="9.7109375" style="1" bestFit="1" customWidth="1"/>
    <col min="6152" max="6400" width="9.140625" style="1"/>
    <col min="6401" max="6401" width="24.42578125" style="1" customWidth="1"/>
    <col min="6402" max="6402" width="65.7109375" style="1" customWidth="1"/>
    <col min="6403" max="6403" width="13.42578125" style="1" customWidth="1"/>
    <col min="6404" max="6404" width="12.85546875" style="1" bestFit="1" customWidth="1"/>
    <col min="6405" max="6405" width="13.42578125" style="1" bestFit="1" customWidth="1"/>
    <col min="6406" max="6406" width="12.28515625" style="1" bestFit="1" customWidth="1"/>
    <col min="6407" max="6407" width="9.7109375" style="1" bestFit="1" customWidth="1"/>
    <col min="6408" max="6656" width="9.140625" style="1"/>
    <col min="6657" max="6657" width="24.42578125" style="1" customWidth="1"/>
    <col min="6658" max="6658" width="65.7109375" style="1" customWidth="1"/>
    <col min="6659" max="6659" width="13.42578125" style="1" customWidth="1"/>
    <col min="6660" max="6660" width="12.85546875" style="1" bestFit="1" customWidth="1"/>
    <col min="6661" max="6661" width="13.42578125" style="1" bestFit="1" customWidth="1"/>
    <col min="6662" max="6662" width="12.28515625" style="1" bestFit="1" customWidth="1"/>
    <col min="6663" max="6663" width="9.7109375" style="1" bestFit="1" customWidth="1"/>
    <col min="6664" max="6912" width="9.140625" style="1"/>
    <col min="6913" max="6913" width="24.42578125" style="1" customWidth="1"/>
    <col min="6914" max="6914" width="65.7109375" style="1" customWidth="1"/>
    <col min="6915" max="6915" width="13.42578125" style="1" customWidth="1"/>
    <col min="6916" max="6916" width="12.85546875" style="1" bestFit="1" customWidth="1"/>
    <col min="6917" max="6917" width="13.42578125" style="1" bestFit="1" customWidth="1"/>
    <col min="6918" max="6918" width="12.28515625" style="1" bestFit="1" customWidth="1"/>
    <col min="6919" max="6919" width="9.7109375" style="1" bestFit="1" customWidth="1"/>
    <col min="6920" max="7168" width="9.140625" style="1"/>
    <col min="7169" max="7169" width="24.42578125" style="1" customWidth="1"/>
    <col min="7170" max="7170" width="65.7109375" style="1" customWidth="1"/>
    <col min="7171" max="7171" width="13.42578125" style="1" customWidth="1"/>
    <col min="7172" max="7172" width="12.85546875" style="1" bestFit="1" customWidth="1"/>
    <col min="7173" max="7173" width="13.42578125" style="1" bestFit="1" customWidth="1"/>
    <col min="7174" max="7174" width="12.28515625" style="1" bestFit="1" customWidth="1"/>
    <col min="7175" max="7175" width="9.7109375" style="1" bestFit="1" customWidth="1"/>
    <col min="7176" max="7424" width="9.140625" style="1"/>
    <col min="7425" max="7425" width="24.42578125" style="1" customWidth="1"/>
    <col min="7426" max="7426" width="65.7109375" style="1" customWidth="1"/>
    <col min="7427" max="7427" width="13.42578125" style="1" customWidth="1"/>
    <col min="7428" max="7428" width="12.85546875" style="1" bestFit="1" customWidth="1"/>
    <col min="7429" max="7429" width="13.42578125" style="1" bestFit="1" customWidth="1"/>
    <col min="7430" max="7430" width="12.28515625" style="1" bestFit="1" customWidth="1"/>
    <col min="7431" max="7431" width="9.7109375" style="1" bestFit="1" customWidth="1"/>
    <col min="7432" max="7680" width="9.140625" style="1"/>
    <col min="7681" max="7681" width="24.42578125" style="1" customWidth="1"/>
    <col min="7682" max="7682" width="65.7109375" style="1" customWidth="1"/>
    <col min="7683" max="7683" width="13.42578125" style="1" customWidth="1"/>
    <col min="7684" max="7684" width="12.85546875" style="1" bestFit="1" customWidth="1"/>
    <col min="7685" max="7685" width="13.42578125" style="1" bestFit="1" customWidth="1"/>
    <col min="7686" max="7686" width="12.28515625" style="1" bestFit="1" customWidth="1"/>
    <col min="7687" max="7687" width="9.7109375" style="1" bestFit="1" customWidth="1"/>
    <col min="7688" max="7936" width="9.140625" style="1"/>
    <col min="7937" max="7937" width="24.42578125" style="1" customWidth="1"/>
    <col min="7938" max="7938" width="65.7109375" style="1" customWidth="1"/>
    <col min="7939" max="7939" width="13.42578125" style="1" customWidth="1"/>
    <col min="7940" max="7940" width="12.85546875" style="1" bestFit="1" customWidth="1"/>
    <col min="7941" max="7941" width="13.42578125" style="1" bestFit="1" customWidth="1"/>
    <col min="7942" max="7942" width="12.28515625" style="1" bestFit="1" customWidth="1"/>
    <col min="7943" max="7943" width="9.7109375" style="1" bestFit="1" customWidth="1"/>
    <col min="7944" max="8192" width="9.140625" style="1"/>
    <col min="8193" max="8193" width="24.42578125" style="1" customWidth="1"/>
    <col min="8194" max="8194" width="65.7109375" style="1" customWidth="1"/>
    <col min="8195" max="8195" width="13.42578125" style="1" customWidth="1"/>
    <col min="8196" max="8196" width="12.85546875" style="1" bestFit="1" customWidth="1"/>
    <col min="8197" max="8197" width="13.42578125" style="1" bestFit="1" customWidth="1"/>
    <col min="8198" max="8198" width="12.28515625" style="1" bestFit="1" customWidth="1"/>
    <col min="8199" max="8199" width="9.7109375" style="1" bestFit="1" customWidth="1"/>
    <col min="8200" max="8448" width="9.140625" style="1"/>
    <col min="8449" max="8449" width="24.42578125" style="1" customWidth="1"/>
    <col min="8450" max="8450" width="65.7109375" style="1" customWidth="1"/>
    <col min="8451" max="8451" width="13.42578125" style="1" customWidth="1"/>
    <col min="8452" max="8452" width="12.85546875" style="1" bestFit="1" customWidth="1"/>
    <col min="8453" max="8453" width="13.42578125" style="1" bestFit="1" customWidth="1"/>
    <col min="8454" max="8454" width="12.28515625" style="1" bestFit="1" customWidth="1"/>
    <col min="8455" max="8455" width="9.7109375" style="1" bestFit="1" customWidth="1"/>
    <col min="8456" max="8704" width="9.140625" style="1"/>
    <col min="8705" max="8705" width="24.42578125" style="1" customWidth="1"/>
    <col min="8706" max="8706" width="65.7109375" style="1" customWidth="1"/>
    <col min="8707" max="8707" width="13.42578125" style="1" customWidth="1"/>
    <col min="8708" max="8708" width="12.85546875" style="1" bestFit="1" customWidth="1"/>
    <col min="8709" max="8709" width="13.42578125" style="1" bestFit="1" customWidth="1"/>
    <col min="8710" max="8710" width="12.28515625" style="1" bestFit="1" customWidth="1"/>
    <col min="8711" max="8711" width="9.7109375" style="1" bestFit="1" customWidth="1"/>
    <col min="8712" max="8960" width="9.140625" style="1"/>
    <col min="8961" max="8961" width="24.42578125" style="1" customWidth="1"/>
    <col min="8962" max="8962" width="65.7109375" style="1" customWidth="1"/>
    <col min="8963" max="8963" width="13.42578125" style="1" customWidth="1"/>
    <col min="8964" max="8964" width="12.85546875" style="1" bestFit="1" customWidth="1"/>
    <col min="8965" max="8965" width="13.42578125" style="1" bestFit="1" customWidth="1"/>
    <col min="8966" max="8966" width="12.28515625" style="1" bestFit="1" customWidth="1"/>
    <col min="8967" max="8967" width="9.7109375" style="1" bestFit="1" customWidth="1"/>
    <col min="8968" max="9216" width="9.140625" style="1"/>
    <col min="9217" max="9217" width="24.42578125" style="1" customWidth="1"/>
    <col min="9218" max="9218" width="65.7109375" style="1" customWidth="1"/>
    <col min="9219" max="9219" width="13.42578125" style="1" customWidth="1"/>
    <col min="9220" max="9220" width="12.85546875" style="1" bestFit="1" customWidth="1"/>
    <col min="9221" max="9221" width="13.42578125" style="1" bestFit="1" customWidth="1"/>
    <col min="9222" max="9222" width="12.28515625" style="1" bestFit="1" customWidth="1"/>
    <col min="9223" max="9223" width="9.7109375" style="1" bestFit="1" customWidth="1"/>
    <col min="9224" max="9472" width="9.140625" style="1"/>
    <col min="9473" max="9473" width="24.42578125" style="1" customWidth="1"/>
    <col min="9474" max="9474" width="65.7109375" style="1" customWidth="1"/>
    <col min="9475" max="9475" width="13.42578125" style="1" customWidth="1"/>
    <col min="9476" max="9476" width="12.85546875" style="1" bestFit="1" customWidth="1"/>
    <col min="9477" max="9477" width="13.42578125" style="1" bestFit="1" customWidth="1"/>
    <col min="9478" max="9478" width="12.28515625" style="1" bestFit="1" customWidth="1"/>
    <col min="9479" max="9479" width="9.7109375" style="1" bestFit="1" customWidth="1"/>
    <col min="9480" max="9728" width="9.140625" style="1"/>
    <col min="9729" max="9729" width="24.42578125" style="1" customWidth="1"/>
    <col min="9730" max="9730" width="65.7109375" style="1" customWidth="1"/>
    <col min="9731" max="9731" width="13.42578125" style="1" customWidth="1"/>
    <col min="9732" max="9732" width="12.85546875" style="1" bestFit="1" customWidth="1"/>
    <col min="9733" max="9733" width="13.42578125" style="1" bestFit="1" customWidth="1"/>
    <col min="9734" max="9734" width="12.28515625" style="1" bestFit="1" customWidth="1"/>
    <col min="9735" max="9735" width="9.7109375" style="1" bestFit="1" customWidth="1"/>
    <col min="9736" max="9984" width="9.140625" style="1"/>
    <col min="9985" max="9985" width="24.42578125" style="1" customWidth="1"/>
    <col min="9986" max="9986" width="65.7109375" style="1" customWidth="1"/>
    <col min="9987" max="9987" width="13.42578125" style="1" customWidth="1"/>
    <col min="9988" max="9988" width="12.85546875" style="1" bestFit="1" customWidth="1"/>
    <col min="9989" max="9989" width="13.42578125" style="1" bestFit="1" customWidth="1"/>
    <col min="9990" max="9990" width="12.28515625" style="1" bestFit="1" customWidth="1"/>
    <col min="9991" max="9991" width="9.7109375" style="1" bestFit="1" customWidth="1"/>
    <col min="9992" max="10240" width="9.140625" style="1"/>
    <col min="10241" max="10241" width="24.42578125" style="1" customWidth="1"/>
    <col min="10242" max="10242" width="65.7109375" style="1" customWidth="1"/>
    <col min="10243" max="10243" width="13.42578125" style="1" customWidth="1"/>
    <col min="10244" max="10244" width="12.85546875" style="1" bestFit="1" customWidth="1"/>
    <col min="10245" max="10245" width="13.42578125" style="1" bestFit="1" customWidth="1"/>
    <col min="10246" max="10246" width="12.28515625" style="1" bestFit="1" customWidth="1"/>
    <col min="10247" max="10247" width="9.7109375" style="1" bestFit="1" customWidth="1"/>
    <col min="10248" max="10496" width="9.140625" style="1"/>
    <col min="10497" max="10497" width="24.42578125" style="1" customWidth="1"/>
    <col min="10498" max="10498" width="65.7109375" style="1" customWidth="1"/>
    <col min="10499" max="10499" width="13.42578125" style="1" customWidth="1"/>
    <col min="10500" max="10500" width="12.85546875" style="1" bestFit="1" customWidth="1"/>
    <col min="10501" max="10501" width="13.42578125" style="1" bestFit="1" customWidth="1"/>
    <col min="10502" max="10502" width="12.28515625" style="1" bestFit="1" customWidth="1"/>
    <col min="10503" max="10503" width="9.7109375" style="1" bestFit="1" customWidth="1"/>
    <col min="10504" max="10752" width="9.140625" style="1"/>
    <col min="10753" max="10753" width="24.42578125" style="1" customWidth="1"/>
    <col min="10754" max="10754" width="65.7109375" style="1" customWidth="1"/>
    <col min="10755" max="10755" width="13.42578125" style="1" customWidth="1"/>
    <col min="10756" max="10756" width="12.85546875" style="1" bestFit="1" customWidth="1"/>
    <col min="10757" max="10757" width="13.42578125" style="1" bestFit="1" customWidth="1"/>
    <col min="10758" max="10758" width="12.28515625" style="1" bestFit="1" customWidth="1"/>
    <col min="10759" max="10759" width="9.7109375" style="1" bestFit="1" customWidth="1"/>
    <col min="10760" max="11008" width="9.140625" style="1"/>
    <col min="11009" max="11009" width="24.42578125" style="1" customWidth="1"/>
    <col min="11010" max="11010" width="65.7109375" style="1" customWidth="1"/>
    <col min="11011" max="11011" width="13.42578125" style="1" customWidth="1"/>
    <col min="11012" max="11012" width="12.85546875" style="1" bestFit="1" customWidth="1"/>
    <col min="11013" max="11013" width="13.42578125" style="1" bestFit="1" customWidth="1"/>
    <col min="11014" max="11014" width="12.28515625" style="1" bestFit="1" customWidth="1"/>
    <col min="11015" max="11015" width="9.7109375" style="1" bestFit="1" customWidth="1"/>
    <col min="11016" max="11264" width="9.140625" style="1"/>
    <col min="11265" max="11265" width="24.42578125" style="1" customWidth="1"/>
    <col min="11266" max="11266" width="65.7109375" style="1" customWidth="1"/>
    <col min="11267" max="11267" width="13.42578125" style="1" customWidth="1"/>
    <col min="11268" max="11268" width="12.85546875" style="1" bestFit="1" customWidth="1"/>
    <col min="11269" max="11269" width="13.42578125" style="1" bestFit="1" customWidth="1"/>
    <col min="11270" max="11270" width="12.28515625" style="1" bestFit="1" customWidth="1"/>
    <col min="11271" max="11271" width="9.7109375" style="1" bestFit="1" customWidth="1"/>
    <col min="11272" max="11520" width="9.140625" style="1"/>
    <col min="11521" max="11521" width="24.42578125" style="1" customWidth="1"/>
    <col min="11522" max="11522" width="65.7109375" style="1" customWidth="1"/>
    <col min="11523" max="11523" width="13.42578125" style="1" customWidth="1"/>
    <col min="11524" max="11524" width="12.85546875" style="1" bestFit="1" customWidth="1"/>
    <col min="11525" max="11525" width="13.42578125" style="1" bestFit="1" customWidth="1"/>
    <col min="11526" max="11526" width="12.28515625" style="1" bestFit="1" customWidth="1"/>
    <col min="11527" max="11527" width="9.7109375" style="1" bestFit="1" customWidth="1"/>
    <col min="11528" max="11776" width="9.140625" style="1"/>
    <col min="11777" max="11777" width="24.42578125" style="1" customWidth="1"/>
    <col min="11778" max="11778" width="65.7109375" style="1" customWidth="1"/>
    <col min="11779" max="11779" width="13.42578125" style="1" customWidth="1"/>
    <col min="11780" max="11780" width="12.85546875" style="1" bestFit="1" customWidth="1"/>
    <col min="11781" max="11781" width="13.42578125" style="1" bestFit="1" customWidth="1"/>
    <col min="11782" max="11782" width="12.28515625" style="1" bestFit="1" customWidth="1"/>
    <col min="11783" max="11783" width="9.7109375" style="1" bestFit="1" customWidth="1"/>
    <col min="11784" max="12032" width="9.140625" style="1"/>
    <col min="12033" max="12033" width="24.42578125" style="1" customWidth="1"/>
    <col min="12034" max="12034" width="65.7109375" style="1" customWidth="1"/>
    <col min="12035" max="12035" width="13.42578125" style="1" customWidth="1"/>
    <col min="12036" max="12036" width="12.85546875" style="1" bestFit="1" customWidth="1"/>
    <col min="12037" max="12037" width="13.42578125" style="1" bestFit="1" customWidth="1"/>
    <col min="12038" max="12038" width="12.28515625" style="1" bestFit="1" customWidth="1"/>
    <col min="12039" max="12039" width="9.7109375" style="1" bestFit="1" customWidth="1"/>
    <col min="12040" max="12288" width="9.140625" style="1"/>
    <col min="12289" max="12289" width="24.42578125" style="1" customWidth="1"/>
    <col min="12290" max="12290" width="65.7109375" style="1" customWidth="1"/>
    <col min="12291" max="12291" width="13.42578125" style="1" customWidth="1"/>
    <col min="12292" max="12292" width="12.85546875" style="1" bestFit="1" customWidth="1"/>
    <col min="12293" max="12293" width="13.42578125" style="1" bestFit="1" customWidth="1"/>
    <col min="12294" max="12294" width="12.28515625" style="1" bestFit="1" customWidth="1"/>
    <col min="12295" max="12295" width="9.7109375" style="1" bestFit="1" customWidth="1"/>
    <col min="12296" max="12544" width="9.140625" style="1"/>
    <col min="12545" max="12545" width="24.42578125" style="1" customWidth="1"/>
    <col min="12546" max="12546" width="65.7109375" style="1" customWidth="1"/>
    <col min="12547" max="12547" width="13.42578125" style="1" customWidth="1"/>
    <col min="12548" max="12548" width="12.85546875" style="1" bestFit="1" customWidth="1"/>
    <col min="12549" max="12549" width="13.42578125" style="1" bestFit="1" customWidth="1"/>
    <col min="12550" max="12550" width="12.28515625" style="1" bestFit="1" customWidth="1"/>
    <col min="12551" max="12551" width="9.7109375" style="1" bestFit="1" customWidth="1"/>
    <col min="12552" max="12800" width="9.140625" style="1"/>
    <col min="12801" max="12801" width="24.42578125" style="1" customWidth="1"/>
    <col min="12802" max="12802" width="65.7109375" style="1" customWidth="1"/>
    <col min="12803" max="12803" width="13.42578125" style="1" customWidth="1"/>
    <col min="12804" max="12804" width="12.85546875" style="1" bestFit="1" customWidth="1"/>
    <col min="12805" max="12805" width="13.42578125" style="1" bestFit="1" customWidth="1"/>
    <col min="12806" max="12806" width="12.28515625" style="1" bestFit="1" customWidth="1"/>
    <col min="12807" max="12807" width="9.7109375" style="1" bestFit="1" customWidth="1"/>
    <col min="12808" max="13056" width="9.140625" style="1"/>
    <col min="13057" max="13057" width="24.42578125" style="1" customWidth="1"/>
    <col min="13058" max="13058" width="65.7109375" style="1" customWidth="1"/>
    <col min="13059" max="13059" width="13.42578125" style="1" customWidth="1"/>
    <col min="13060" max="13060" width="12.85546875" style="1" bestFit="1" customWidth="1"/>
    <col min="13061" max="13061" width="13.42578125" style="1" bestFit="1" customWidth="1"/>
    <col min="13062" max="13062" width="12.28515625" style="1" bestFit="1" customWidth="1"/>
    <col min="13063" max="13063" width="9.7109375" style="1" bestFit="1" customWidth="1"/>
    <col min="13064" max="13312" width="9.140625" style="1"/>
    <col min="13313" max="13313" width="24.42578125" style="1" customWidth="1"/>
    <col min="13314" max="13314" width="65.7109375" style="1" customWidth="1"/>
    <col min="13315" max="13315" width="13.42578125" style="1" customWidth="1"/>
    <col min="13316" max="13316" width="12.85546875" style="1" bestFit="1" customWidth="1"/>
    <col min="13317" max="13317" width="13.42578125" style="1" bestFit="1" customWidth="1"/>
    <col min="13318" max="13318" width="12.28515625" style="1" bestFit="1" customWidth="1"/>
    <col min="13319" max="13319" width="9.7109375" style="1" bestFit="1" customWidth="1"/>
    <col min="13320" max="13568" width="9.140625" style="1"/>
    <col min="13569" max="13569" width="24.42578125" style="1" customWidth="1"/>
    <col min="13570" max="13570" width="65.7109375" style="1" customWidth="1"/>
    <col min="13571" max="13571" width="13.42578125" style="1" customWidth="1"/>
    <col min="13572" max="13572" width="12.85546875" style="1" bestFit="1" customWidth="1"/>
    <col min="13573" max="13573" width="13.42578125" style="1" bestFit="1" customWidth="1"/>
    <col min="13574" max="13574" width="12.28515625" style="1" bestFit="1" customWidth="1"/>
    <col min="13575" max="13575" width="9.7109375" style="1" bestFit="1" customWidth="1"/>
    <col min="13576" max="13824" width="9.140625" style="1"/>
    <col min="13825" max="13825" width="24.42578125" style="1" customWidth="1"/>
    <col min="13826" max="13826" width="65.7109375" style="1" customWidth="1"/>
    <col min="13827" max="13827" width="13.42578125" style="1" customWidth="1"/>
    <col min="13828" max="13828" width="12.85546875" style="1" bestFit="1" customWidth="1"/>
    <col min="13829" max="13829" width="13.42578125" style="1" bestFit="1" customWidth="1"/>
    <col min="13830" max="13830" width="12.28515625" style="1" bestFit="1" customWidth="1"/>
    <col min="13831" max="13831" width="9.7109375" style="1" bestFit="1" customWidth="1"/>
    <col min="13832" max="14080" width="9.140625" style="1"/>
    <col min="14081" max="14081" width="24.42578125" style="1" customWidth="1"/>
    <col min="14082" max="14082" width="65.7109375" style="1" customWidth="1"/>
    <col min="14083" max="14083" width="13.42578125" style="1" customWidth="1"/>
    <col min="14084" max="14084" width="12.85546875" style="1" bestFit="1" customWidth="1"/>
    <col min="14085" max="14085" width="13.42578125" style="1" bestFit="1" customWidth="1"/>
    <col min="14086" max="14086" width="12.28515625" style="1" bestFit="1" customWidth="1"/>
    <col min="14087" max="14087" width="9.7109375" style="1" bestFit="1" customWidth="1"/>
    <col min="14088" max="14336" width="9.140625" style="1"/>
    <col min="14337" max="14337" width="24.42578125" style="1" customWidth="1"/>
    <col min="14338" max="14338" width="65.7109375" style="1" customWidth="1"/>
    <col min="14339" max="14339" width="13.42578125" style="1" customWidth="1"/>
    <col min="14340" max="14340" width="12.85546875" style="1" bestFit="1" customWidth="1"/>
    <col min="14341" max="14341" width="13.42578125" style="1" bestFit="1" customWidth="1"/>
    <col min="14342" max="14342" width="12.28515625" style="1" bestFit="1" customWidth="1"/>
    <col min="14343" max="14343" width="9.7109375" style="1" bestFit="1" customWidth="1"/>
    <col min="14344" max="14592" width="9.140625" style="1"/>
    <col min="14593" max="14593" width="24.42578125" style="1" customWidth="1"/>
    <col min="14594" max="14594" width="65.7109375" style="1" customWidth="1"/>
    <col min="14595" max="14595" width="13.42578125" style="1" customWidth="1"/>
    <col min="14596" max="14596" width="12.85546875" style="1" bestFit="1" customWidth="1"/>
    <col min="14597" max="14597" width="13.42578125" style="1" bestFit="1" customWidth="1"/>
    <col min="14598" max="14598" width="12.28515625" style="1" bestFit="1" customWidth="1"/>
    <col min="14599" max="14599" width="9.7109375" style="1" bestFit="1" customWidth="1"/>
    <col min="14600" max="14848" width="9.140625" style="1"/>
    <col min="14849" max="14849" width="24.42578125" style="1" customWidth="1"/>
    <col min="14850" max="14850" width="65.7109375" style="1" customWidth="1"/>
    <col min="14851" max="14851" width="13.42578125" style="1" customWidth="1"/>
    <col min="14852" max="14852" width="12.85546875" style="1" bestFit="1" customWidth="1"/>
    <col min="14853" max="14853" width="13.42578125" style="1" bestFit="1" customWidth="1"/>
    <col min="14854" max="14854" width="12.28515625" style="1" bestFit="1" customWidth="1"/>
    <col min="14855" max="14855" width="9.7109375" style="1" bestFit="1" customWidth="1"/>
    <col min="14856" max="15104" width="9.140625" style="1"/>
    <col min="15105" max="15105" width="24.42578125" style="1" customWidth="1"/>
    <col min="15106" max="15106" width="65.7109375" style="1" customWidth="1"/>
    <col min="15107" max="15107" width="13.42578125" style="1" customWidth="1"/>
    <col min="15108" max="15108" width="12.85546875" style="1" bestFit="1" customWidth="1"/>
    <col min="15109" max="15109" width="13.42578125" style="1" bestFit="1" customWidth="1"/>
    <col min="15110" max="15110" width="12.28515625" style="1" bestFit="1" customWidth="1"/>
    <col min="15111" max="15111" width="9.7109375" style="1" bestFit="1" customWidth="1"/>
    <col min="15112" max="15360" width="9.140625" style="1"/>
    <col min="15361" max="15361" width="24.42578125" style="1" customWidth="1"/>
    <col min="15362" max="15362" width="65.7109375" style="1" customWidth="1"/>
    <col min="15363" max="15363" width="13.42578125" style="1" customWidth="1"/>
    <col min="15364" max="15364" width="12.85546875" style="1" bestFit="1" customWidth="1"/>
    <col min="15365" max="15365" width="13.42578125" style="1" bestFit="1" customWidth="1"/>
    <col min="15366" max="15366" width="12.28515625" style="1" bestFit="1" customWidth="1"/>
    <col min="15367" max="15367" width="9.7109375" style="1" bestFit="1" customWidth="1"/>
    <col min="15368" max="15616" width="9.140625" style="1"/>
    <col min="15617" max="15617" width="24.42578125" style="1" customWidth="1"/>
    <col min="15618" max="15618" width="65.7109375" style="1" customWidth="1"/>
    <col min="15619" max="15619" width="13.42578125" style="1" customWidth="1"/>
    <col min="15620" max="15620" width="12.85546875" style="1" bestFit="1" customWidth="1"/>
    <col min="15621" max="15621" width="13.42578125" style="1" bestFit="1" customWidth="1"/>
    <col min="15622" max="15622" width="12.28515625" style="1" bestFit="1" customWidth="1"/>
    <col min="15623" max="15623" width="9.7109375" style="1" bestFit="1" customWidth="1"/>
    <col min="15624" max="15872" width="9.140625" style="1"/>
    <col min="15873" max="15873" width="24.42578125" style="1" customWidth="1"/>
    <col min="15874" max="15874" width="65.7109375" style="1" customWidth="1"/>
    <col min="15875" max="15875" width="13.42578125" style="1" customWidth="1"/>
    <col min="15876" max="15876" width="12.85546875" style="1" bestFit="1" customWidth="1"/>
    <col min="15877" max="15877" width="13.42578125" style="1" bestFit="1" customWidth="1"/>
    <col min="15878" max="15878" width="12.28515625" style="1" bestFit="1" customWidth="1"/>
    <col min="15879" max="15879" width="9.7109375" style="1" bestFit="1" customWidth="1"/>
    <col min="15880" max="16128" width="9.140625" style="1"/>
    <col min="16129" max="16129" width="24.42578125" style="1" customWidth="1"/>
    <col min="16130" max="16130" width="65.7109375" style="1" customWidth="1"/>
    <col min="16131" max="16131" width="13.42578125" style="1" customWidth="1"/>
    <col min="16132" max="16132" width="12.85546875" style="1" bestFit="1" customWidth="1"/>
    <col min="16133" max="16133" width="13.42578125" style="1" bestFit="1" customWidth="1"/>
    <col min="16134" max="16134" width="12.28515625" style="1" bestFit="1" customWidth="1"/>
    <col min="16135" max="16135" width="9.7109375" style="1" bestFit="1" customWidth="1"/>
    <col min="16136" max="16384" width="9.140625" style="1"/>
  </cols>
  <sheetData>
    <row r="1" spans="1:14" ht="15.75" x14ac:dyDescent="0.25">
      <c r="B1" s="216"/>
      <c r="C1" s="337" t="s">
        <v>166</v>
      </c>
      <c r="D1" s="337"/>
      <c r="E1" s="337"/>
    </row>
    <row r="2" spans="1:14" ht="12.75" customHeight="1" x14ac:dyDescent="0.25">
      <c r="B2" s="338" t="s">
        <v>128</v>
      </c>
      <c r="C2" s="338"/>
      <c r="D2" s="338"/>
      <c r="E2" s="338"/>
    </row>
    <row r="3" spans="1:14" ht="12.75" customHeight="1" x14ac:dyDescent="0.25">
      <c r="B3" s="338" t="s">
        <v>170</v>
      </c>
      <c r="C3" s="338"/>
      <c r="D3" s="338"/>
      <c r="E3" s="338"/>
    </row>
    <row r="4" spans="1:14" ht="12.75" customHeight="1" x14ac:dyDescent="0.25">
      <c r="B4" s="338" t="s">
        <v>171</v>
      </c>
      <c r="C4" s="338"/>
      <c r="D4" s="338"/>
      <c r="E4" s="338"/>
    </row>
    <row r="5" spans="1:14" ht="12.75" customHeight="1" x14ac:dyDescent="0.25">
      <c r="B5" s="338" t="s">
        <v>167</v>
      </c>
      <c r="C5" s="338"/>
      <c r="D5" s="338"/>
      <c r="E5" s="338"/>
    </row>
    <row r="7" spans="1:14" ht="33" customHeight="1" x14ac:dyDescent="0.2">
      <c r="A7" s="336" t="s">
        <v>172</v>
      </c>
      <c r="B7" s="336"/>
      <c r="C7" s="336"/>
    </row>
    <row r="8" spans="1:14" ht="15.75" x14ac:dyDescent="0.25">
      <c r="A8" s="2"/>
      <c r="B8" s="2"/>
      <c r="C8" s="2"/>
    </row>
    <row r="9" spans="1:14" ht="15" x14ac:dyDescent="0.25">
      <c r="E9" s="3" t="s">
        <v>115</v>
      </c>
    </row>
    <row r="10" spans="1:14" ht="38.25" x14ac:dyDescent="0.2">
      <c r="A10" s="4" t="s">
        <v>116</v>
      </c>
      <c r="B10" s="4" t="s">
        <v>0</v>
      </c>
      <c r="C10" s="4" t="s">
        <v>168</v>
      </c>
      <c r="D10" s="72" t="s">
        <v>573</v>
      </c>
      <c r="E10" s="72" t="s">
        <v>574</v>
      </c>
    </row>
    <row r="11" spans="1:14" ht="31.5" x14ac:dyDescent="0.2">
      <c r="A11" s="77" t="s">
        <v>117</v>
      </c>
      <c r="B11" s="78" t="s">
        <v>118</v>
      </c>
      <c r="C11" s="79">
        <f>C12+C13</f>
        <v>0</v>
      </c>
      <c r="D11" s="79">
        <f t="shared" ref="D11:E11" si="0">D12+D13</f>
        <v>0</v>
      </c>
      <c r="E11" s="79">
        <f t="shared" si="0"/>
        <v>0</v>
      </c>
      <c r="F11" s="5"/>
      <c r="G11" s="5"/>
      <c r="H11" s="5"/>
      <c r="I11" s="5"/>
      <c r="J11" s="5"/>
      <c r="K11" s="5"/>
      <c r="L11" s="5"/>
      <c r="M11" s="5"/>
      <c r="N11" s="5"/>
    </row>
    <row r="12" spans="1:14" ht="31.5" x14ac:dyDescent="0.2">
      <c r="A12" s="80" t="s">
        <v>119</v>
      </c>
      <c r="B12" s="44" t="s">
        <v>120</v>
      </c>
      <c r="C12" s="81"/>
      <c r="D12" s="81"/>
      <c r="E12" s="81"/>
      <c r="G12" s="5"/>
      <c r="H12" s="5"/>
      <c r="I12" s="5"/>
      <c r="J12" s="5"/>
      <c r="K12" s="5"/>
      <c r="L12" s="5"/>
      <c r="M12" s="5"/>
      <c r="N12" s="5"/>
    </row>
    <row r="13" spans="1:14" ht="31.5" x14ac:dyDescent="0.2">
      <c r="A13" s="80" t="s">
        <v>173</v>
      </c>
      <c r="B13" s="44" t="s">
        <v>174</v>
      </c>
      <c r="C13" s="81"/>
      <c r="D13" s="81"/>
      <c r="E13" s="81"/>
      <c r="F13" s="5"/>
      <c r="G13" s="5"/>
      <c r="H13" s="5"/>
      <c r="I13" s="5"/>
      <c r="J13" s="5"/>
      <c r="K13" s="5"/>
      <c r="L13" s="5"/>
      <c r="M13" s="5"/>
      <c r="N13" s="5"/>
    </row>
    <row r="14" spans="1:14" ht="31.5" x14ac:dyDescent="0.2">
      <c r="A14" s="77" t="s">
        <v>121</v>
      </c>
      <c r="B14" s="78" t="s">
        <v>122</v>
      </c>
      <c r="C14" s="82">
        <f>C16+C17+C18+C15</f>
        <v>0</v>
      </c>
      <c r="D14" s="82">
        <f t="shared" ref="D14:E14" si="1">D16+D17+D18+D15</f>
        <v>0</v>
      </c>
      <c r="E14" s="82">
        <f t="shared" si="1"/>
        <v>0</v>
      </c>
      <c r="F14" s="5"/>
      <c r="G14" s="5"/>
      <c r="H14" s="5"/>
      <c r="I14" s="5"/>
      <c r="J14" s="5"/>
      <c r="K14" s="5"/>
      <c r="L14" s="5"/>
      <c r="M14" s="5"/>
      <c r="N14" s="5"/>
    </row>
    <row r="15" spans="1:14" ht="47.25" x14ac:dyDescent="0.2">
      <c r="A15" s="80" t="s">
        <v>175</v>
      </c>
      <c r="B15" s="44" t="s">
        <v>176</v>
      </c>
      <c r="C15" s="81"/>
      <c r="D15" s="81"/>
      <c r="E15" s="81"/>
      <c r="F15" s="5"/>
      <c r="G15" s="5"/>
      <c r="H15" s="5"/>
      <c r="I15" s="5"/>
      <c r="J15" s="5"/>
      <c r="K15" s="5"/>
      <c r="L15" s="5"/>
      <c r="M15" s="5"/>
      <c r="N15" s="5"/>
    </row>
    <row r="16" spans="1:14" ht="63" x14ac:dyDescent="0.2">
      <c r="A16" s="83" t="s">
        <v>175</v>
      </c>
      <c r="B16" s="44" t="s">
        <v>177</v>
      </c>
      <c r="C16" s="81"/>
      <c r="D16" s="75"/>
      <c r="E16" s="76"/>
      <c r="F16" s="5"/>
      <c r="G16" s="5"/>
      <c r="H16" s="5"/>
      <c r="I16" s="5"/>
      <c r="J16" s="5"/>
      <c r="K16" s="5"/>
      <c r="L16" s="5"/>
      <c r="M16" s="5"/>
      <c r="N16" s="5"/>
    </row>
    <row r="17" spans="1:14" ht="47.25" x14ac:dyDescent="0.2">
      <c r="A17" s="80" t="s">
        <v>178</v>
      </c>
      <c r="B17" s="44" t="s">
        <v>123</v>
      </c>
      <c r="C17" s="81"/>
      <c r="D17" s="73"/>
      <c r="E17" s="73"/>
      <c r="F17" s="5"/>
      <c r="G17" s="5"/>
      <c r="H17" s="5"/>
      <c r="I17" s="5"/>
      <c r="J17" s="5"/>
      <c r="K17" s="5"/>
      <c r="L17" s="5"/>
      <c r="M17" s="5"/>
      <c r="N17" s="5"/>
    </row>
    <row r="18" spans="1:14" ht="63" x14ac:dyDescent="0.2">
      <c r="A18" s="83" t="s">
        <v>178</v>
      </c>
      <c r="B18" s="44" t="s">
        <v>179</v>
      </c>
      <c r="C18" s="81"/>
      <c r="D18" s="73"/>
      <c r="E18" s="73"/>
      <c r="F18" s="5"/>
      <c r="G18" s="5"/>
      <c r="H18" s="5"/>
      <c r="I18" s="5"/>
      <c r="J18" s="5"/>
      <c r="K18" s="5"/>
      <c r="L18" s="5"/>
      <c r="M18" s="5"/>
      <c r="N18" s="5"/>
    </row>
    <row r="19" spans="1:14" s="8" customFormat="1" ht="31.5" x14ac:dyDescent="0.2">
      <c r="A19" s="84" t="s">
        <v>124</v>
      </c>
      <c r="B19" s="85" t="s">
        <v>125</v>
      </c>
      <c r="C19" s="102">
        <f>+C20-C21</f>
        <v>1304.7107100000001</v>
      </c>
      <c r="D19" s="102">
        <f>+D20-D21</f>
        <v>0</v>
      </c>
      <c r="E19" s="102">
        <f>+E20-E21</f>
        <v>0</v>
      </c>
      <c r="F19" s="5"/>
      <c r="G19" s="5"/>
      <c r="H19" s="5"/>
      <c r="I19" s="5"/>
      <c r="J19" s="5"/>
      <c r="K19" s="5"/>
      <c r="L19" s="5"/>
      <c r="M19" s="5"/>
      <c r="N19" s="5"/>
    </row>
    <row r="20" spans="1:14" s="71" customFormat="1" ht="40.5" customHeight="1" x14ac:dyDescent="0.25">
      <c r="A20" s="86" t="s">
        <v>161</v>
      </c>
      <c r="B20" s="87" t="s">
        <v>548</v>
      </c>
      <c r="C20" s="98">
        <v>1304.7107100000001</v>
      </c>
      <c r="D20" s="98"/>
      <c r="E20" s="99">
        <f>D20/C20*100</f>
        <v>0</v>
      </c>
    </row>
    <row r="21" spans="1:14" ht="31.5" x14ac:dyDescent="0.2">
      <c r="A21" s="83" t="s">
        <v>180</v>
      </c>
      <c r="B21" s="88" t="s">
        <v>181</v>
      </c>
      <c r="C21" s="89"/>
      <c r="D21" s="73"/>
      <c r="E21" s="73"/>
      <c r="F21" s="5"/>
      <c r="G21" s="5"/>
      <c r="H21" s="5"/>
      <c r="I21" s="5"/>
      <c r="J21" s="5"/>
      <c r="K21" s="5"/>
      <c r="L21" s="5"/>
      <c r="M21" s="5"/>
      <c r="N21" s="5"/>
    </row>
    <row r="22" spans="1:14" ht="31.5" x14ac:dyDescent="0.2">
      <c r="A22" s="84" t="s">
        <v>126</v>
      </c>
      <c r="B22" s="90" t="s">
        <v>169</v>
      </c>
      <c r="C22" s="82">
        <f>C23+C24</f>
        <v>0</v>
      </c>
      <c r="D22" s="100">
        <f t="shared" ref="D22:E22" si="2">D23+D24</f>
        <v>0</v>
      </c>
      <c r="E22" s="100">
        <f t="shared" si="2"/>
        <v>0</v>
      </c>
      <c r="F22" s="5"/>
      <c r="G22" s="5"/>
      <c r="H22" s="5"/>
      <c r="I22" s="5"/>
      <c r="J22" s="5"/>
      <c r="K22" s="5"/>
      <c r="L22" s="5"/>
      <c r="M22" s="5"/>
      <c r="N22" s="5"/>
    </row>
    <row r="23" spans="1:14" s="8" customFormat="1" ht="63" x14ac:dyDescent="0.2">
      <c r="A23" s="80" t="s">
        <v>182</v>
      </c>
      <c r="B23" s="91" t="s">
        <v>183</v>
      </c>
      <c r="C23" s="89"/>
      <c r="D23" s="74"/>
      <c r="E23" s="75"/>
      <c r="F23" s="6"/>
      <c r="H23" s="5"/>
      <c r="I23" s="5"/>
      <c r="J23" s="5"/>
      <c r="K23" s="5"/>
      <c r="L23" s="5"/>
      <c r="M23" s="5"/>
      <c r="N23" s="5"/>
    </row>
    <row r="24" spans="1:14" ht="47.25" x14ac:dyDescent="0.2">
      <c r="A24" s="80" t="s">
        <v>184</v>
      </c>
      <c r="B24" s="91" t="s">
        <v>185</v>
      </c>
      <c r="C24" s="81"/>
      <c r="D24" s="73"/>
      <c r="E24" s="73"/>
      <c r="F24" s="5"/>
      <c r="G24" s="5"/>
      <c r="H24" s="5"/>
      <c r="I24" s="5"/>
      <c r="J24" s="5"/>
      <c r="K24" s="5"/>
      <c r="L24" s="5"/>
      <c r="M24" s="5"/>
      <c r="N24" s="5"/>
    </row>
    <row r="25" spans="1:14" ht="15.75" x14ac:dyDescent="0.25">
      <c r="A25" s="92"/>
      <c r="B25" s="93"/>
      <c r="C25" s="94"/>
      <c r="D25" s="73"/>
      <c r="E25" s="73"/>
      <c r="F25" s="5"/>
      <c r="G25" s="5"/>
      <c r="H25" s="5"/>
      <c r="I25" s="5"/>
      <c r="J25" s="5"/>
      <c r="K25" s="5"/>
      <c r="L25" s="5"/>
      <c r="M25" s="5"/>
      <c r="N25" s="5"/>
    </row>
    <row r="26" spans="1:14" ht="15.75" x14ac:dyDescent="0.2">
      <c r="A26" s="95"/>
      <c r="B26" s="96" t="s">
        <v>127</v>
      </c>
      <c r="C26" s="97">
        <f>C14+C22+C11+C19</f>
        <v>1304.7107100000001</v>
      </c>
      <c r="D26" s="101">
        <f t="shared" ref="D26:E26" si="3">D14+D22+D11+D19</f>
        <v>0</v>
      </c>
      <c r="E26" s="197">
        <f t="shared" si="3"/>
        <v>0</v>
      </c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">
      <c r="A27" s="9"/>
      <c r="B27" s="10"/>
      <c r="C27" s="5"/>
      <c r="D27" s="7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5.75" x14ac:dyDescent="0.25">
      <c r="A28" s="15" t="s">
        <v>186</v>
      </c>
      <c r="B28" s="1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5.75" x14ac:dyDescent="0.25">
      <c r="A29" s="15" t="s">
        <v>187</v>
      </c>
      <c r="B29" s="1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x14ac:dyDescent="0.2">
      <c r="A30" s="11"/>
      <c r="B30" s="1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x14ac:dyDescent="0.2">
      <c r="A31" s="11"/>
      <c r="B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x14ac:dyDescent="0.2">
      <c r="A32" s="11"/>
      <c r="B32" s="13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3" x14ac:dyDescent="0.2">
      <c r="A33" s="11"/>
      <c r="B33" s="1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11"/>
      <c r="B34" s="13"/>
      <c r="C34" s="14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2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2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3:13" x14ac:dyDescent="0.2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3:13" x14ac:dyDescent="0.2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3:13" x14ac:dyDescent="0.2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3:13" x14ac:dyDescent="0.2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3:13" x14ac:dyDescent="0.2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3:13" x14ac:dyDescent="0.2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3:13" x14ac:dyDescent="0.2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3:13" x14ac:dyDescent="0.2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3:13" x14ac:dyDescent="0.2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3:13" x14ac:dyDescent="0.2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3:13" x14ac:dyDescent="0.2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3:13" x14ac:dyDescent="0.2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3:13" x14ac:dyDescent="0.2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3:13" x14ac:dyDescent="0.2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3:13" x14ac:dyDescent="0.2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3:13" x14ac:dyDescent="0.2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3:13" x14ac:dyDescent="0.2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3:13" x14ac:dyDescent="0.2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3:13" x14ac:dyDescent="0.2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3:13" x14ac:dyDescent="0.2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3:13" x14ac:dyDescent="0.2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3:13" x14ac:dyDescent="0.2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3:13" x14ac:dyDescent="0.2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3:13" x14ac:dyDescent="0.2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3:13" x14ac:dyDescent="0.2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3:13" x14ac:dyDescent="0.2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3:13" x14ac:dyDescent="0.2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3:13" x14ac:dyDescent="0.2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3:13" x14ac:dyDescent="0.2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3:13" x14ac:dyDescent="0.2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3:13" x14ac:dyDescent="0.2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3:13" x14ac:dyDescent="0.2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3:13" x14ac:dyDescent="0.2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3:13" x14ac:dyDescent="0.2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3:13" x14ac:dyDescent="0.2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3:13" x14ac:dyDescent="0.2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3:13" x14ac:dyDescent="0.2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3:13" x14ac:dyDescent="0.2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3:13" x14ac:dyDescent="0.2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3:13" x14ac:dyDescent="0.2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3:13" x14ac:dyDescent="0.2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3:13" x14ac:dyDescent="0.2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3:13" x14ac:dyDescent="0.2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3:13" x14ac:dyDescent="0.2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3:13" x14ac:dyDescent="0.2"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3:13" x14ac:dyDescent="0.2"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3:13" x14ac:dyDescent="0.2"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3:13" x14ac:dyDescent="0.2"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3:13" x14ac:dyDescent="0.2"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3:13" x14ac:dyDescent="0.2"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3:13" x14ac:dyDescent="0.2"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3:13" x14ac:dyDescent="0.2"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3:13" x14ac:dyDescent="0.2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3:13" x14ac:dyDescent="0.2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3:13" x14ac:dyDescent="0.2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3:13" x14ac:dyDescent="0.2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3:13" x14ac:dyDescent="0.2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3:13" x14ac:dyDescent="0.2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3:13" x14ac:dyDescent="0.2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3:13" x14ac:dyDescent="0.2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3:13" x14ac:dyDescent="0.2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3:13" x14ac:dyDescent="0.2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3:13" x14ac:dyDescent="0.2"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3:13" x14ac:dyDescent="0.2"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</sheetData>
  <mergeCells count="6">
    <mergeCell ref="A7:C7"/>
    <mergeCell ref="C1:E1"/>
    <mergeCell ref="B2:E2"/>
    <mergeCell ref="B3:E3"/>
    <mergeCell ref="B4:E4"/>
    <mergeCell ref="B5:E5"/>
  </mergeCells>
  <printOptions horizontalCentered="1"/>
  <pageMargins left="0.55118110236220474" right="0.19685039370078741" top="0.51181102362204722" bottom="0.27559055118110237" header="0.15748031496062992" footer="0.19685039370078741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X251"/>
  <sheetViews>
    <sheetView view="pageBreakPreview" topLeftCell="A94" zoomScaleSheetLayoutView="100" workbookViewId="0">
      <selection activeCell="F44" sqref="F44"/>
    </sheetView>
  </sheetViews>
  <sheetFormatPr defaultRowHeight="15" x14ac:dyDescent="0.25"/>
  <cols>
    <col min="1" max="1" width="21.5703125" style="17" customWidth="1"/>
    <col min="2" max="2" width="67.28515625" style="17" customWidth="1"/>
    <col min="3" max="3" width="18" style="17" customWidth="1"/>
    <col min="4" max="4" width="15.85546875" style="17" customWidth="1"/>
    <col min="5" max="5" width="15.42578125" style="17" customWidth="1"/>
    <col min="6" max="6" width="15.42578125" style="17" bestFit="1" customWidth="1"/>
    <col min="7" max="256" width="9.140625" style="17"/>
    <col min="257" max="257" width="21.5703125" style="17" customWidth="1"/>
    <col min="258" max="258" width="67.28515625" style="17" customWidth="1"/>
    <col min="259" max="259" width="18" style="17" customWidth="1"/>
    <col min="260" max="512" width="9.140625" style="17"/>
    <col min="513" max="513" width="21.5703125" style="17" customWidth="1"/>
    <col min="514" max="514" width="67.28515625" style="17" customWidth="1"/>
    <col min="515" max="515" width="18" style="17" customWidth="1"/>
    <col min="516" max="768" width="9.140625" style="17"/>
    <col min="769" max="769" width="21.5703125" style="17" customWidth="1"/>
    <col min="770" max="770" width="67.28515625" style="17" customWidth="1"/>
    <col min="771" max="771" width="18" style="17" customWidth="1"/>
    <col min="772" max="1024" width="9.140625" style="17"/>
    <col min="1025" max="1025" width="21.5703125" style="17" customWidth="1"/>
    <col min="1026" max="1026" width="67.28515625" style="17" customWidth="1"/>
    <col min="1027" max="1027" width="18" style="17" customWidth="1"/>
    <col min="1028" max="1280" width="9.140625" style="17"/>
    <col min="1281" max="1281" width="21.5703125" style="17" customWidth="1"/>
    <col min="1282" max="1282" width="67.28515625" style="17" customWidth="1"/>
    <col min="1283" max="1283" width="18" style="17" customWidth="1"/>
    <col min="1284" max="1536" width="9.140625" style="17"/>
    <col min="1537" max="1537" width="21.5703125" style="17" customWidth="1"/>
    <col min="1538" max="1538" width="67.28515625" style="17" customWidth="1"/>
    <col min="1539" max="1539" width="18" style="17" customWidth="1"/>
    <col min="1540" max="1792" width="9.140625" style="17"/>
    <col min="1793" max="1793" width="21.5703125" style="17" customWidth="1"/>
    <col min="1794" max="1794" width="67.28515625" style="17" customWidth="1"/>
    <col min="1795" max="1795" width="18" style="17" customWidth="1"/>
    <col min="1796" max="2048" width="9.140625" style="17"/>
    <col min="2049" max="2049" width="21.5703125" style="17" customWidth="1"/>
    <col min="2050" max="2050" width="67.28515625" style="17" customWidth="1"/>
    <col min="2051" max="2051" width="18" style="17" customWidth="1"/>
    <col min="2052" max="2304" width="9.140625" style="17"/>
    <col min="2305" max="2305" width="21.5703125" style="17" customWidth="1"/>
    <col min="2306" max="2306" width="67.28515625" style="17" customWidth="1"/>
    <col min="2307" max="2307" width="18" style="17" customWidth="1"/>
    <col min="2308" max="2560" width="9.140625" style="17"/>
    <col min="2561" max="2561" width="21.5703125" style="17" customWidth="1"/>
    <col min="2562" max="2562" width="67.28515625" style="17" customWidth="1"/>
    <col min="2563" max="2563" width="18" style="17" customWidth="1"/>
    <col min="2564" max="2816" width="9.140625" style="17"/>
    <col min="2817" max="2817" width="21.5703125" style="17" customWidth="1"/>
    <col min="2818" max="2818" width="67.28515625" style="17" customWidth="1"/>
    <col min="2819" max="2819" width="18" style="17" customWidth="1"/>
    <col min="2820" max="3072" width="9.140625" style="17"/>
    <col min="3073" max="3073" width="21.5703125" style="17" customWidth="1"/>
    <col min="3074" max="3074" width="67.28515625" style="17" customWidth="1"/>
    <col min="3075" max="3075" width="18" style="17" customWidth="1"/>
    <col min="3076" max="3328" width="9.140625" style="17"/>
    <col min="3329" max="3329" width="21.5703125" style="17" customWidth="1"/>
    <col min="3330" max="3330" width="67.28515625" style="17" customWidth="1"/>
    <col min="3331" max="3331" width="18" style="17" customWidth="1"/>
    <col min="3332" max="3584" width="9.140625" style="17"/>
    <col min="3585" max="3585" width="21.5703125" style="17" customWidth="1"/>
    <col min="3586" max="3586" width="67.28515625" style="17" customWidth="1"/>
    <col min="3587" max="3587" width="18" style="17" customWidth="1"/>
    <col min="3588" max="3840" width="9.140625" style="17"/>
    <col min="3841" max="3841" width="21.5703125" style="17" customWidth="1"/>
    <col min="3842" max="3842" width="67.28515625" style="17" customWidth="1"/>
    <col min="3843" max="3843" width="18" style="17" customWidth="1"/>
    <col min="3844" max="4096" width="9.140625" style="17"/>
    <col min="4097" max="4097" width="21.5703125" style="17" customWidth="1"/>
    <col min="4098" max="4098" width="67.28515625" style="17" customWidth="1"/>
    <col min="4099" max="4099" width="18" style="17" customWidth="1"/>
    <col min="4100" max="4352" width="9.140625" style="17"/>
    <col min="4353" max="4353" width="21.5703125" style="17" customWidth="1"/>
    <col min="4354" max="4354" width="67.28515625" style="17" customWidth="1"/>
    <col min="4355" max="4355" width="18" style="17" customWidth="1"/>
    <col min="4356" max="4608" width="9.140625" style="17"/>
    <col min="4609" max="4609" width="21.5703125" style="17" customWidth="1"/>
    <col min="4610" max="4610" width="67.28515625" style="17" customWidth="1"/>
    <col min="4611" max="4611" width="18" style="17" customWidth="1"/>
    <col min="4612" max="4864" width="9.140625" style="17"/>
    <col min="4865" max="4865" width="21.5703125" style="17" customWidth="1"/>
    <col min="4866" max="4866" width="67.28515625" style="17" customWidth="1"/>
    <col min="4867" max="4867" width="18" style="17" customWidth="1"/>
    <col min="4868" max="5120" width="9.140625" style="17"/>
    <col min="5121" max="5121" width="21.5703125" style="17" customWidth="1"/>
    <col min="5122" max="5122" width="67.28515625" style="17" customWidth="1"/>
    <col min="5123" max="5123" width="18" style="17" customWidth="1"/>
    <col min="5124" max="5376" width="9.140625" style="17"/>
    <col min="5377" max="5377" width="21.5703125" style="17" customWidth="1"/>
    <col min="5378" max="5378" width="67.28515625" style="17" customWidth="1"/>
    <col min="5379" max="5379" width="18" style="17" customWidth="1"/>
    <col min="5380" max="5632" width="9.140625" style="17"/>
    <col min="5633" max="5633" width="21.5703125" style="17" customWidth="1"/>
    <col min="5634" max="5634" width="67.28515625" style="17" customWidth="1"/>
    <col min="5635" max="5635" width="18" style="17" customWidth="1"/>
    <col min="5636" max="5888" width="9.140625" style="17"/>
    <col min="5889" max="5889" width="21.5703125" style="17" customWidth="1"/>
    <col min="5890" max="5890" width="67.28515625" style="17" customWidth="1"/>
    <col min="5891" max="5891" width="18" style="17" customWidth="1"/>
    <col min="5892" max="6144" width="9.140625" style="17"/>
    <col min="6145" max="6145" width="21.5703125" style="17" customWidth="1"/>
    <col min="6146" max="6146" width="67.28515625" style="17" customWidth="1"/>
    <col min="6147" max="6147" width="18" style="17" customWidth="1"/>
    <col min="6148" max="6400" width="9.140625" style="17"/>
    <col min="6401" max="6401" width="21.5703125" style="17" customWidth="1"/>
    <col min="6402" max="6402" width="67.28515625" style="17" customWidth="1"/>
    <col min="6403" max="6403" width="18" style="17" customWidth="1"/>
    <col min="6404" max="6656" width="9.140625" style="17"/>
    <col min="6657" max="6657" width="21.5703125" style="17" customWidth="1"/>
    <col min="6658" max="6658" width="67.28515625" style="17" customWidth="1"/>
    <col min="6659" max="6659" width="18" style="17" customWidth="1"/>
    <col min="6660" max="6912" width="9.140625" style="17"/>
    <col min="6913" max="6913" width="21.5703125" style="17" customWidth="1"/>
    <col min="6914" max="6914" width="67.28515625" style="17" customWidth="1"/>
    <col min="6915" max="6915" width="18" style="17" customWidth="1"/>
    <col min="6916" max="7168" width="9.140625" style="17"/>
    <col min="7169" max="7169" width="21.5703125" style="17" customWidth="1"/>
    <col min="7170" max="7170" width="67.28515625" style="17" customWidth="1"/>
    <col min="7171" max="7171" width="18" style="17" customWidth="1"/>
    <col min="7172" max="7424" width="9.140625" style="17"/>
    <col min="7425" max="7425" width="21.5703125" style="17" customWidth="1"/>
    <col min="7426" max="7426" width="67.28515625" style="17" customWidth="1"/>
    <col min="7427" max="7427" width="18" style="17" customWidth="1"/>
    <col min="7428" max="7680" width="9.140625" style="17"/>
    <col min="7681" max="7681" width="21.5703125" style="17" customWidth="1"/>
    <col min="7682" max="7682" width="67.28515625" style="17" customWidth="1"/>
    <col min="7683" max="7683" width="18" style="17" customWidth="1"/>
    <col min="7684" max="7936" width="9.140625" style="17"/>
    <col min="7937" max="7937" width="21.5703125" style="17" customWidth="1"/>
    <col min="7938" max="7938" width="67.28515625" style="17" customWidth="1"/>
    <col min="7939" max="7939" width="18" style="17" customWidth="1"/>
    <col min="7940" max="8192" width="9.140625" style="17"/>
    <col min="8193" max="8193" width="21.5703125" style="17" customWidth="1"/>
    <col min="8194" max="8194" width="67.28515625" style="17" customWidth="1"/>
    <col min="8195" max="8195" width="18" style="17" customWidth="1"/>
    <col min="8196" max="8448" width="9.140625" style="17"/>
    <col min="8449" max="8449" width="21.5703125" style="17" customWidth="1"/>
    <col min="8450" max="8450" width="67.28515625" style="17" customWidth="1"/>
    <col min="8451" max="8451" width="18" style="17" customWidth="1"/>
    <col min="8452" max="8704" width="9.140625" style="17"/>
    <col min="8705" max="8705" width="21.5703125" style="17" customWidth="1"/>
    <col min="8706" max="8706" width="67.28515625" style="17" customWidth="1"/>
    <col min="8707" max="8707" width="18" style="17" customWidth="1"/>
    <col min="8708" max="8960" width="9.140625" style="17"/>
    <col min="8961" max="8961" width="21.5703125" style="17" customWidth="1"/>
    <col min="8962" max="8962" width="67.28515625" style="17" customWidth="1"/>
    <col min="8963" max="8963" width="18" style="17" customWidth="1"/>
    <col min="8964" max="9216" width="9.140625" style="17"/>
    <col min="9217" max="9217" width="21.5703125" style="17" customWidth="1"/>
    <col min="9218" max="9218" width="67.28515625" style="17" customWidth="1"/>
    <col min="9219" max="9219" width="18" style="17" customWidth="1"/>
    <col min="9220" max="9472" width="9.140625" style="17"/>
    <col min="9473" max="9473" width="21.5703125" style="17" customWidth="1"/>
    <col min="9474" max="9474" width="67.28515625" style="17" customWidth="1"/>
    <col min="9475" max="9475" width="18" style="17" customWidth="1"/>
    <col min="9476" max="9728" width="9.140625" style="17"/>
    <col min="9729" max="9729" width="21.5703125" style="17" customWidth="1"/>
    <col min="9730" max="9730" width="67.28515625" style="17" customWidth="1"/>
    <col min="9731" max="9731" width="18" style="17" customWidth="1"/>
    <col min="9732" max="9984" width="9.140625" style="17"/>
    <col min="9985" max="9985" width="21.5703125" style="17" customWidth="1"/>
    <col min="9986" max="9986" width="67.28515625" style="17" customWidth="1"/>
    <col min="9987" max="9987" width="18" style="17" customWidth="1"/>
    <col min="9988" max="10240" width="9.140625" style="17"/>
    <col min="10241" max="10241" width="21.5703125" style="17" customWidth="1"/>
    <col min="10242" max="10242" width="67.28515625" style="17" customWidth="1"/>
    <col min="10243" max="10243" width="18" style="17" customWidth="1"/>
    <col min="10244" max="10496" width="9.140625" style="17"/>
    <col min="10497" max="10497" width="21.5703125" style="17" customWidth="1"/>
    <col min="10498" max="10498" width="67.28515625" style="17" customWidth="1"/>
    <col min="10499" max="10499" width="18" style="17" customWidth="1"/>
    <col min="10500" max="10752" width="9.140625" style="17"/>
    <col min="10753" max="10753" width="21.5703125" style="17" customWidth="1"/>
    <col min="10754" max="10754" width="67.28515625" style="17" customWidth="1"/>
    <col min="10755" max="10755" width="18" style="17" customWidth="1"/>
    <col min="10756" max="11008" width="9.140625" style="17"/>
    <col min="11009" max="11009" width="21.5703125" style="17" customWidth="1"/>
    <col min="11010" max="11010" width="67.28515625" style="17" customWidth="1"/>
    <col min="11011" max="11011" width="18" style="17" customWidth="1"/>
    <col min="11012" max="11264" width="9.140625" style="17"/>
    <col min="11265" max="11265" width="21.5703125" style="17" customWidth="1"/>
    <col min="11266" max="11266" width="67.28515625" style="17" customWidth="1"/>
    <col min="11267" max="11267" width="18" style="17" customWidth="1"/>
    <col min="11268" max="11520" width="9.140625" style="17"/>
    <col min="11521" max="11521" width="21.5703125" style="17" customWidth="1"/>
    <col min="11522" max="11522" width="67.28515625" style="17" customWidth="1"/>
    <col min="11523" max="11523" width="18" style="17" customWidth="1"/>
    <col min="11524" max="11776" width="9.140625" style="17"/>
    <col min="11777" max="11777" width="21.5703125" style="17" customWidth="1"/>
    <col min="11778" max="11778" width="67.28515625" style="17" customWidth="1"/>
    <col min="11779" max="11779" width="18" style="17" customWidth="1"/>
    <col min="11780" max="12032" width="9.140625" style="17"/>
    <col min="12033" max="12033" width="21.5703125" style="17" customWidth="1"/>
    <col min="12034" max="12034" width="67.28515625" style="17" customWidth="1"/>
    <col min="12035" max="12035" width="18" style="17" customWidth="1"/>
    <col min="12036" max="12288" width="9.140625" style="17"/>
    <col min="12289" max="12289" width="21.5703125" style="17" customWidth="1"/>
    <col min="12290" max="12290" width="67.28515625" style="17" customWidth="1"/>
    <col min="12291" max="12291" width="18" style="17" customWidth="1"/>
    <col min="12292" max="12544" width="9.140625" style="17"/>
    <col min="12545" max="12545" width="21.5703125" style="17" customWidth="1"/>
    <col min="12546" max="12546" width="67.28515625" style="17" customWidth="1"/>
    <col min="12547" max="12547" width="18" style="17" customWidth="1"/>
    <col min="12548" max="12800" width="9.140625" style="17"/>
    <col min="12801" max="12801" width="21.5703125" style="17" customWidth="1"/>
    <col min="12802" max="12802" width="67.28515625" style="17" customWidth="1"/>
    <col min="12803" max="12803" width="18" style="17" customWidth="1"/>
    <col min="12804" max="13056" width="9.140625" style="17"/>
    <col min="13057" max="13057" width="21.5703125" style="17" customWidth="1"/>
    <col min="13058" max="13058" width="67.28515625" style="17" customWidth="1"/>
    <col min="13059" max="13059" width="18" style="17" customWidth="1"/>
    <col min="13060" max="13312" width="9.140625" style="17"/>
    <col min="13313" max="13313" width="21.5703125" style="17" customWidth="1"/>
    <col min="13314" max="13314" width="67.28515625" style="17" customWidth="1"/>
    <col min="13315" max="13315" width="18" style="17" customWidth="1"/>
    <col min="13316" max="13568" width="9.140625" style="17"/>
    <col min="13569" max="13569" width="21.5703125" style="17" customWidth="1"/>
    <col min="13570" max="13570" width="67.28515625" style="17" customWidth="1"/>
    <col min="13571" max="13571" width="18" style="17" customWidth="1"/>
    <col min="13572" max="13824" width="9.140625" style="17"/>
    <col min="13825" max="13825" width="21.5703125" style="17" customWidth="1"/>
    <col min="13826" max="13826" width="67.28515625" style="17" customWidth="1"/>
    <col min="13827" max="13827" width="18" style="17" customWidth="1"/>
    <col min="13828" max="14080" width="9.140625" style="17"/>
    <col min="14081" max="14081" width="21.5703125" style="17" customWidth="1"/>
    <col min="14082" max="14082" width="67.28515625" style="17" customWidth="1"/>
    <col min="14083" max="14083" width="18" style="17" customWidth="1"/>
    <col min="14084" max="14336" width="9.140625" style="17"/>
    <col min="14337" max="14337" width="21.5703125" style="17" customWidth="1"/>
    <col min="14338" max="14338" width="67.28515625" style="17" customWidth="1"/>
    <col min="14339" max="14339" width="18" style="17" customWidth="1"/>
    <col min="14340" max="14592" width="9.140625" style="17"/>
    <col min="14593" max="14593" width="21.5703125" style="17" customWidth="1"/>
    <col min="14594" max="14594" width="67.28515625" style="17" customWidth="1"/>
    <col min="14595" max="14595" width="18" style="17" customWidth="1"/>
    <col min="14596" max="14848" width="9.140625" style="17"/>
    <col min="14849" max="14849" width="21.5703125" style="17" customWidth="1"/>
    <col min="14850" max="14850" width="67.28515625" style="17" customWidth="1"/>
    <col min="14851" max="14851" width="18" style="17" customWidth="1"/>
    <col min="14852" max="15104" width="9.140625" style="17"/>
    <col min="15105" max="15105" width="21.5703125" style="17" customWidth="1"/>
    <col min="15106" max="15106" width="67.28515625" style="17" customWidth="1"/>
    <col min="15107" max="15107" width="18" style="17" customWidth="1"/>
    <col min="15108" max="15360" width="9.140625" style="17"/>
    <col min="15361" max="15361" width="21.5703125" style="17" customWidth="1"/>
    <col min="15362" max="15362" width="67.28515625" style="17" customWidth="1"/>
    <col min="15363" max="15363" width="18" style="17" customWidth="1"/>
    <col min="15364" max="15616" width="9.140625" style="17"/>
    <col min="15617" max="15617" width="21.5703125" style="17" customWidth="1"/>
    <col min="15618" max="15618" width="67.28515625" style="17" customWidth="1"/>
    <col min="15619" max="15619" width="18" style="17" customWidth="1"/>
    <col min="15620" max="15872" width="9.140625" style="17"/>
    <col min="15873" max="15873" width="21.5703125" style="17" customWidth="1"/>
    <col min="15874" max="15874" width="67.28515625" style="17" customWidth="1"/>
    <col min="15875" max="15875" width="18" style="17" customWidth="1"/>
    <col min="15876" max="16128" width="9.140625" style="17"/>
    <col min="16129" max="16129" width="21.5703125" style="17" customWidth="1"/>
    <col min="16130" max="16130" width="67.28515625" style="17" customWidth="1"/>
    <col min="16131" max="16131" width="18" style="17" customWidth="1"/>
    <col min="16132" max="16384" width="9.140625" style="17"/>
  </cols>
  <sheetData>
    <row r="1" spans="1:24" ht="15.75" x14ac:dyDescent="0.25">
      <c r="A1" s="47"/>
      <c r="B1" s="47"/>
      <c r="C1" s="338" t="s">
        <v>554</v>
      </c>
      <c r="D1" s="338"/>
      <c r="E1" s="338"/>
    </row>
    <row r="2" spans="1:24" ht="15.75" x14ac:dyDescent="0.25">
      <c r="A2" s="47"/>
      <c r="B2" s="47"/>
      <c r="C2" s="338" t="s">
        <v>128</v>
      </c>
      <c r="D2" s="338"/>
      <c r="E2" s="338"/>
    </row>
    <row r="3" spans="1:24" ht="15.75" x14ac:dyDescent="0.25">
      <c r="A3" s="47"/>
      <c r="B3" s="338" t="s">
        <v>170</v>
      </c>
      <c r="C3" s="338"/>
      <c r="D3" s="338"/>
      <c r="E3" s="338"/>
    </row>
    <row r="4" spans="1:24" ht="15.75" x14ac:dyDescent="0.25">
      <c r="A4" s="47"/>
      <c r="B4" s="338" t="s">
        <v>171</v>
      </c>
      <c r="C4" s="338"/>
      <c r="D4" s="338"/>
      <c r="E4" s="338"/>
    </row>
    <row r="5" spans="1:24" ht="15.75" x14ac:dyDescent="0.25">
      <c r="A5" s="47"/>
      <c r="B5" s="338" t="s">
        <v>167</v>
      </c>
      <c r="C5" s="338"/>
      <c r="D5" s="338"/>
      <c r="E5" s="338"/>
    </row>
    <row r="6" spans="1:24" x14ac:dyDescent="0.25">
      <c r="A6" s="18"/>
    </row>
    <row r="7" spans="1:24" x14ac:dyDescent="0.25">
      <c r="A7" s="339" t="s">
        <v>188</v>
      </c>
      <c r="B7" s="339"/>
      <c r="C7" s="339"/>
    </row>
    <row r="8" spans="1:24" x14ac:dyDescent="0.25">
      <c r="A8" s="339" t="s">
        <v>189</v>
      </c>
      <c r="B8" s="339"/>
      <c r="C8" s="339"/>
    </row>
    <row r="9" spans="1:24" ht="15.75" thickBot="1" x14ac:dyDescent="0.3">
      <c r="A9" s="19"/>
      <c r="B9" s="19"/>
      <c r="C9" s="20" t="s">
        <v>115</v>
      </c>
    </row>
    <row r="10" spans="1:24" ht="29.25" thickBot="1" x14ac:dyDescent="0.3">
      <c r="A10" s="21" t="s">
        <v>190</v>
      </c>
      <c r="B10" s="21" t="s">
        <v>191</v>
      </c>
      <c r="C10" s="4" t="s">
        <v>168</v>
      </c>
      <c r="D10" s="72" t="s">
        <v>573</v>
      </c>
      <c r="E10" s="72" t="s">
        <v>574</v>
      </c>
    </row>
    <row r="11" spans="1:24" ht="15.75" thickBot="1" x14ac:dyDescent="0.3">
      <c r="A11" s="22">
        <v>1</v>
      </c>
      <c r="B11" s="23">
        <v>2</v>
      </c>
      <c r="C11" s="103">
        <v>3</v>
      </c>
      <c r="D11" s="104">
        <v>4</v>
      </c>
      <c r="E11" s="104">
        <v>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26" customFormat="1" ht="14.25" x14ac:dyDescent="0.2">
      <c r="A12" s="25"/>
      <c r="C12" s="27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26" customFormat="1" ht="14.25" x14ac:dyDescent="0.2">
      <c r="A13" s="28" t="s">
        <v>129</v>
      </c>
      <c r="B13" s="29" t="s">
        <v>130</v>
      </c>
      <c r="C13" s="55">
        <f>C14+C15+C20+C24+C29+C30+C33+C36+C39+C41+C42</f>
        <v>32681</v>
      </c>
      <c r="D13" s="55">
        <f>D14+D15+D20+D24+D29+D30+D33+D36+D39+D41+D42</f>
        <v>0</v>
      </c>
      <c r="E13" s="225">
        <f>+C13+D13</f>
        <v>32681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26" customFormat="1" ht="14.25" x14ac:dyDescent="0.2">
      <c r="A14" s="28" t="s">
        <v>192</v>
      </c>
      <c r="B14" s="29" t="s">
        <v>193</v>
      </c>
      <c r="C14" s="55">
        <v>26416</v>
      </c>
      <c r="D14" s="55"/>
      <c r="E14" s="225">
        <f t="shared" ref="E14:E81" si="0">+C14+D14</f>
        <v>26416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26" customFormat="1" ht="32.25" customHeight="1" x14ac:dyDescent="0.2">
      <c r="A15" s="28" t="s">
        <v>131</v>
      </c>
      <c r="B15" s="29" t="s">
        <v>194</v>
      </c>
      <c r="C15" s="55">
        <f>C17+C16+C18+C19</f>
        <v>872</v>
      </c>
      <c r="D15" s="55">
        <f>D17+D16+D18+D19</f>
        <v>0</v>
      </c>
      <c r="E15" s="225">
        <f t="shared" si="0"/>
        <v>872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26" customFormat="1" ht="29.25" customHeight="1" x14ac:dyDescent="0.2">
      <c r="A16" s="30" t="s">
        <v>195</v>
      </c>
      <c r="B16" s="31" t="s">
        <v>196</v>
      </c>
      <c r="C16" s="55">
        <v>307</v>
      </c>
      <c r="D16" s="55"/>
      <c r="E16" s="225">
        <f t="shared" si="0"/>
        <v>307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26" customFormat="1" ht="75" x14ac:dyDescent="0.2">
      <c r="A17" s="30" t="s">
        <v>197</v>
      </c>
      <c r="B17" s="31" t="s">
        <v>198</v>
      </c>
      <c r="C17" s="56">
        <v>5</v>
      </c>
      <c r="D17" s="56"/>
      <c r="E17" s="225">
        <f t="shared" si="0"/>
        <v>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26" customFormat="1" ht="60" x14ac:dyDescent="0.2">
      <c r="A18" s="30" t="s">
        <v>199</v>
      </c>
      <c r="B18" s="31" t="s">
        <v>200</v>
      </c>
      <c r="C18" s="56">
        <f>653-32</f>
        <v>621</v>
      </c>
      <c r="D18" s="56"/>
      <c r="E18" s="225">
        <f t="shared" si="0"/>
        <v>621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26" customFormat="1" ht="60" x14ac:dyDescent="0.2">
      <c r="A19" s="30" t="s">
        <v>201</v>
      </c>
      <c r="B19" s="31" t="s">
        <v>202</v>
      </c>
      <c r="C19" s="56">
        <v>-61</v>
      </c>
      <c r="D19" s="56"/>
      <c r="E19" s="225">
        <f t="shared" si="0"/>
        <v>-61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26" customFormat="1" ht="14.25" x14ac:dyDescent="0.2">
      <c r="A20" s="28" t="s">
        <v>203</v>
      </c>
      <c r="B20" s="29" t="s">
        <v>132</v>
      </c>
      <c r="C20" s="55">
        <f>C21+C22+C23</f>
        <v>1302</v>
      </c>
      <c r="D20" s="55">
        <f>D21+D22+D23</f>
        <v>0</v>
      </c>
      <c r="E20" s="225">
        <f t="shared" si="0"/>
        <v>1302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26" customFormat="1" x14ac:dyDescent="0.2">
      <c r="A21" s="30" t="s">
        <v>204</v>
      </c>
      <c r="B21" s="31" t="s">
        <v>133</v>
      </c>
      <c r="C21" s="55">
        <v>915</v>
      </c>
      <c r="D21" s="55"/>
      <c r="E21" s="225">
        <f t="shared" si="0"/>
        <v>915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26" customFormat="1" x14ac:dyDescent="0.2">
      <c r="A22" s="30" t="s">
        <v>205</v>
      </c>
      <c r="B22" s="31" t="s">
        <v>134</v>
      </c>
      <c r="C22" s="56">
        <v>227</v>
      </c>
      <c r="D22" s="56"/>
      <c r="E22" s="225">
        <f t="shared" si="0"/>
        <v>227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26" customFormat="1" ht="30" x14ac:dyDescent="0.2">
      <c r="A23" s="30" t="s">
        <v>206</v>
      </c>
      <c r="B23" s="31" t="s">
        <v>135</v>
      </c>
      <c r="C23" s="56">
        <v>160</v>
      </c>
      <c r="D23" s="56"/>
      <c r="E23" s="225">
        <f t="shared" si="0"/>
        <v>160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26" customFormat="1" ht="14.25" x14ac:dyDescent="0.2">
      <c r="A24" s="28" t="s">
        <v>207</v>
      </c>
      <c r="B24" s="29" t="s">
        <v>136</v>
      </c>
      <c r="C24" s="55">
        <f>C25</f>
        <v>1300</v>
      </c>
      <c r="D24" s="55">
        <f>D25</f>
        <v>0</v>
      </c>
      <c r="E24" s="225">
        <f t="shared" si="0"/>
        <v>1300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26" customFormat="1" x14ac:dyDescent="0.2">
      <c r="A25" s="30" t="s">
        <v>208</v>
      </c>
      <c r="B25" s="31" t="s">
        <v>137</v>
      </c>
      <c r="C25" s="56">
        <v>1300</v>
      </c>
      <c r="D25" s="56"/>
      <c r="E25" s="225">
        <f t="shared" si="0"/>
        <v>1300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24" s="26" customFormat="1" ht="28.5" hidden="1" x14ac:dyDescent="0.2">
      <c r="A26" s="28" t="s">
        <v>209</v>
      </c>
      <c r="B26" s="29" t="s">
        <v>210</v>
      </c>
      <c r="C26" s="55">
        <f>C27+C28</f>
        <v>0</v>
      </c>
      <c r="D26" s="55">
        <f>D27+D28</f>
        <v>0</v>
      </c>
      <c r="E26" s="225">
        <f t="shared" si="0"/>
        <v>0</v>
      </c>
      <c r="F26" s="24"/>
      <c r="G26" s="24"/>
      <c r="H26" s="24"/>
      <c r="I26" s="24"/>
      <c r="J26" s="24"/>
      <c r="K26" s="24"/>
      <c r="L26" s="24"/>
      <c r="M26" s="24"/>
      <c r="N26" s="24"/>
    </row>
    <row r="27" spans="1:24" s="26" customFormat="1" hidden="1" x14ac:dyDescent="0.2">
      <c r="A27" s="30" t="s">
        <v>211</v>
      </c>
      <c r="B27" s="31" t="s">
        <v>212</v>
      </c>
      <c r="C27" s="56"/>
      <c r="D27" s="56"/>
      <c r="E27" s="225">
        <f t="shared" si="0"/>
        <v>0</v>
      </c>
      <c r="F27" s="24"/>
      <c r="G27" s="24"/>
      <c r="H27" s="24"/>
      <c r="I27" s="24"/>
      <c r="J27" s="24"/>
      <c r="K27" s="24"/>
      <c r="L27" s="24"/>
      <c r="M27" s="24"/>
      <c r="N27" s="24"/>
    </row>
    <row r="28" spans="1:24" s="26" customFormat="1" ht="30" hidden="1" x14ac:dyDescent="0.2">
      <c r="A28" s="30" t="s">
        <v>213</v>
      </c>
      <c r="B28" s="32" t="s">
        <v>214</v>
      </c>
      <c r="C28" s="56"/>
      <c r="D28" s="56"/>
      <c r="E28" s="225">
        <f t="shared" si="0"/>
        <v>0</v>
      </c>
      <c r="F28" s="24"/>
      <c r="G28" s="24"/>
      <c r="H28" s="24"/>
      <c r="I28" s="24"/>
      <c r="J28" s="24"/>
      <c r="K28" s="24"/>
      <c r="L28" s="24"/>
      <c r="M28" s="24"/>
      <c r="N28" s="24"/>
    </row>
    <row r="29" spans="1:24" s="26" customFormat="1" x14ac:dyDescent="0.2">
      <c r="A29" s="28" t="s">
        <v>215</v>
      </c>
      <c r="B29" s="33" t="s">
        <v>138</v>
      </c>
      <c r="C29" s="56">
        <v>860</v>
      </c>
      <c r="D29" s="56"/>
      <c r="E29" s="225">
        <f t="shared" si="0"/>
        <v>860</v>
      </c>
      <c r="F29" s="24"/>
      <c r="G29" s="24"/>
      <c r="H29" s="24"/>
      <c r="I29" s="24"/>
      <c r="J29" s="24"/>
      <c r="K29" s="24"/>
      <c r="L29" s="24"/>
      <c r="M29" s="24"/>
      <c r="N29" s="24"/>
    </row>
    <row r="30" spans="1:24" s="26" customFormat="1" ht="42.75" x14ac:dyDescent="0.2">
      <c r="A30" s="28" t="s">
        <v>216</v>
      </c>
      <c r="B30" s="33" t="s">
        <v>139</v>
      </c>
      <c r="C30" s="55">
        <f>C31+C32</f>
        <v>859</v>
      </c>
      <c r="D30" s="55">
        <f>D31+D32</f>
        <v>0</v>
      </c>
      <c r="E30" s="225">
        <f t="shared" si="0"/>
        <v>859</v>
      </c>
      <c r="F30" s="24"/>
      <c r="G30" s="24"/>
      <c r="H30" s="24"/>
      <c r="I30" s="24"/>
      <c r="J30" s="24"/>
      <c r="K30" s="24"/>
      <c r="L30" s="24"/>
      <c r="M30" s="24"/>
      <c r="N30" s="24"/>
    </row>
    <row r="31" spans="1:24" s="26" customFormat="1" ht="75" x14ac:dyDescent="0.2">
      <c r="A31" s="30" t="s">
        <v>304</v>
      </c>
      <c r="B31" s="32" t="s">
        <v>302</v>
      </c>
      <c r="C31" s="57">
        <v>320</v>
      </c>
      <c r="D31" s="57"/>
      <c r="E31" s="225">
        <f t="shared" si="0"/>
        <v>320</v>
      </c>
      <c r="F31" s="24"/>
      <c r="G31" s="24"/>
      <c r="H31" s="24"/>
      <c r="I31" s="24"/>
      <c r="J31" s="24"/>
      <c r="K31" s="24"/>
      <c r="L31" s="24"/>
      <c r="M31" s="24"/>
      <c r="N31" s="24"/>
    </row>
    <row r="32" spans="1:24" s="26" customFormat="1" ht="60" x14ac:dyDescent="0.2">
      <c r="A32" s="34" t="s">
        <v>305</v>
      </c>
      <c r="B32" s="32" t="s">
        <v>303</v>
      </c>
      <c r="C32" s="58">
        <v>539</v>
      </c>
      <c r="D32" s="58"/>
      <c r="E32" s="225">
        <f t="shared" si="0"/>
        <v>539</v>
      </c>
      <c r="F32" s="24"/>
      <c r="G32" s="24"/>
      <c r="H32" s="24"/>
      <c r="I32" s="24"/>
      <c r="J32" s="24"/>
      <c r="K32" s="24"/>
      <c r="L32" s="24"/>
      <c r="M32" s="24"/>
      <c r="N32" s="24"/>
    </row>
    <row r="33" spans="1:14" s="26" customFormat="1" ht="28.5" x14ac:dyDescent="0.2">
      <c r="A33" s="28" t="s">
        <v>217</v>
      </c>
      <c r="B33" s="33" t="s">
        <v>218</v>
      </c>
      <c r="C33" s="58">
        <f>C34+C35</f>
        <v>404</v>
      </c>
      <c r="D33" s="58">
        <f>D34+D35</f>
        <v>0</v>
      </c>
      <c r="E33" s="225">
        <f t="shared" si="0"/>
        <v>404</v>
      </c>
      <c r="F33" s="24"/>
      <c r="G33" s="24"/>
      <c r="H33" s="24"/>
      <c r="I33" s="24"/>
      <c r="J33" s="24"/>
      <c r="K33" s="24"/>
      <c r="L33" s="24"/>
      <c r="M33" s="24"/>
      <c r="N33" s="24"/>
    </row>
    <row r="34" spans="1:14" s="26" customFormat="1" ht="30" x14ac:dyDescent="0.2">
      <c r="A34" s="30" t="s">
        <v>219</v>
      </c>
      <c r="B34" s="32" t="s">
        <v>220</v>
      </c>
      <c r="C34" s="58">
        <v>404</v>
      </c>
      <c r="D34" s="58"/>
      <c r="E34" s="225">
        <f t="shared" si="0"/>
        <v>404</v>
      </c>
      <c r="F34" s="24"/>
      <c r="G34" s="24"/>
      <c r="H34" s="24"/>
      <c r="I34" s="24"/>
      <c r="J34" s="24"/>
      <c r="K34" s="24"/>
      <c r="L34" s="24"/>
      <c r="M34" s="24"/>
      <c r="N34" s="24"/>
    </row>
    <row r="35" spans="1:14" s="26" customFormat="1" hidden="1" x14ac:dyDescent="0.2">
      <c r="A35" s="30" t="s">
        <v>221</v>
      </c>
      <c r="B35" s="32" t="s">
        <v>222</v>
      </c>
      <c r="C35" s="58"/>
      <c r="D35" s="58"/>
      <c r="E35" s="225">
        <f t="shared" si="0"/>
        <v>0</v>
      </c>
      <c r="F35" s="24"/>
      <c r="G35" s="24"/>
      <c r="H35" s="24"/>
      <c r="I35" s="24"/>
      <c r="J35" s="24"/>
      <c r="K35" s="24"/>
      <c r="L35" s="24"/>
      <c r="M35" s="24"/>
      <c r="N35" s="24"/>
    </row>
    <row r="36" spans="1:14" s="26" customFormat="1" ht="28.5" x14ac:dyDescent="0.2">
      <c r="A36" s="28" t="s">
        <v>223</v>
      </c>
      <c r="B36" s="33" t="s">
        <v>224</v>
      </c>
      <c r="C36" s="58">
        <f>C37+C38</f>
        <v>65</v>
      </c>
      <c r="D36" s="58">
        <f>D37+D38</f>
        <v>0</v>
      </c>
      <c r="E36" s="225">
        <f t="shared" si="0"/>
        <v>65</v>
      </c>
      <c r="F36" s="24"/>
      <c r="G36" s="24"/>
      <c r="H36" s="24"/>
      <c r="I36" s="24"/>
      <c r="J36" s="24"/>
      <c r="K36" s="24"/>
      <c r="L36" s="24"/>
      <c r="M36" s="24"/>
      <c r="N36" s="24"/>
    </row>
    <row r="37" spans="1:14" s="26" customFormat="1" ht="30" hidden="1" x14ac:dyDescent="0.2">
      <c r="A37" s="30" t="s">
        <v>225</v>
      </c>
      <c r="B37" s="32" t="s">
        <v>226</v>
      </c>
      <c r="C37" s="57"/>
      <c r="D37" s="57"/>
      <c r="E37" s="225">
        <f t="shared" si="0"/>
        <v>0</v>
      </c>
      <c r="F37" s="24"/>
      <c r="G37" s="24"/>
      <c r="H37" s="24"/>
      <c r="I37" s="24"/>
      <c r="J37" s="24"/>
      <c r="K37" s="24"/>
      <c r="L37" s="24"/>
      <c r="M37" s="24"/>
      <c r="N37" s="24"/>
    </row>
    <row r="38" spans="1:14" s="26" customFormat="1" ht="30" x14ac:dyDescent="0.2">
      <c r="A38" s="30" t="s">
        <v>227</v>
      </c>
      <c r="B38" s="32" t="s">
        <v>228</v>
      </c>
      <c r="C38" s="58">
        <v>65</v>
      </c>
      <c r="D38" s="58"/>
      <c r="E38" s="225">
        <f t="shared" si="0"/>
        <v>65</v>
      </c>
      <c r="F38" s="24"/>
      <c r="G38" s="24"/>
      <c r="H38" s="24"/>
      <c r="I38" s="24"/>
      <c r="J38" s="24"/>
      <c r="K38" s="24"/>
      <c r="L38" s="24"/>
      <c r="M38" s="24"/>
      <c r="N38" s="24"/>
    </row>
    <row r="39" spans="1:14" s="26" customFormat="1" ht="28.5" x14ac:dyDescent="0.2">
      <c r="A39" s="28" t="s">
        <v>140</v>
      </c>
      <c r="B39" s="33" t="s">
        <v>141</v>
      </c>
      <c r="C39" s="58">
        <f>C40</f>
        <v>110</v>
      </c>
      <c r="D39" s="58">
        <f>D40</f>
        <v>0</v>
      </c>
      <c r="E39" s="225">
        <f t="shared" si="0"/>
        <v>110</v>
      </c>
      <c r="F39" s="24"/>
      <c r="G39" s="24"/>
      <c r="H39" s="24"/>
      <c r="I39" s="24"/>
      <c r="J39" s="24"/>
      <c r="K39" s="24"/>
      <c r="L39" s="24"/>
      <c r="M39" s="24"/>
      <c r="N39" s="24"/>
    </row>
    <row r="40" spans="1:14" s="26" customFormat="1" ht="30" x14ac:dyDescent="0.2">
      <c r="A40" s="34">
        <v>1.14060000000004E+16</v>
      </c>
      <c r="B40" s="32" t="s">
        <v>229</v>
      </c>
      <c r="C40" s="57">
        <v>110</v>
      </c>
      <c r="D40" s="57"/>
      <c r="E40" s="225">
        <f t="shared" si="0"/>
        <v>110</v>
      </c>
      <c r="F40" s="24"/>
      <c r="G40" s="24"/>
      <c r="H40" s="24"/>
      <c r="I40" s="24"/>
      <c r="J40" s="24"/>
      <c r="K40" s="24"/>
      <c r="L40" s="24"/>
      <c r="M40" s="24"/>
      <c r="N40" s="24"/>
    </row>
    <row r="41" spans="1:14" s="26" customFormat="1" ht="14.25" x14ac:dyDescent="0.2">
      <c r="A41" s="28" t="s">
        <v>230</v>
      </c>
      <c r="B41" s="33" t="s">
        <v>142</v>
      </c>
      <c r="C41" s="58">
        <v>333</v>
      </c>
      <c r="D41" s="58"/>
      <c r="E41" s="225">
        <f t="shared" si="0"/>
        <v>333</v>
      </c>
      <c r="F41" s="24"/>
      <c r="G41" s="24"/>
      <c r="H41" s="24"/>
      <c r="I41" s="24"/>
      <c r="J41" s="24"/>
      <c r="K41" s="24"/>
      <c r="L41" s="24"/>
      <c r="M41" s="24"/>
      <c r="N41" s="24"/>
    </row>
    <row r="42" spans="1:14" s="26" customFormat="1" ht="14.25" x14ac:dyDescent="0.2">
      <c r="A42" s="28" t="s">
        <v>143</v>
      </c>
      <c r="B42" s="35" t="s">
        <v>144</v>
      </c>
      <c r="C42" s="58">
        <f>C43</f>
        <v>160</v>
      </c>
      <c r="D42" s="58">
        <f>D43</f>
        <v>0</v>
      </c>
      <c r="E42" s="225">
        <f t="shared" si="0"/>
        <v>160</v>
      </c>
      <c r="F42" s="24"/>
      <c r="G42" s="24"/>
      <c r="H42" s="24"/>
      <c r="I42" s="24"/>
      <c r="J42" s="24"/>
      <c r="K42" s="24"/>
      <c r="L42" s="24"/>
      <c r="M42" s="24"/>
      <c r="N42" s="24"/>
    </row>
    <row r="43" spans="1:14" s="26" customFormat="1" x14ac:dyDescent="0.2">
      <c r="A43" s="30" t="s">
        <v>231</v>
      </c>
      <c r="B43" s="36" t="s">
        <v>232</v>
      </c>
      <c r="C43" s="58">
        <v>160</v>
      </c>
      <c r="D43" s="58"/>
      <c r="E43" s="225">
        <f t="shared" si="0"/>
        <v>160</v>
      </c>
      <c r="F43" s="24"/>
      <c r="G43" s="24"/>
      <c r="H43" s="24"/>
      <c r="I43" s="24"/>
      <c r="J43" s="24"/>
      <c r="K43" s="24"/>
      <c r="L43" s="24"/>
      <c r="M43" s="24"/>
      <c r="N43" s="24"/>
    </row>
    <row r="44" spans="1:14" s="38" customFormat="1" ht="14.25" x14ac:dyDescent="0.2">
      <c r="A44" s="28" t="s">
        <v>233</v>
      </c>
      <c r="B44" s="37" t="s">
        <v>145</v>
      </c>
      <c r="C44" s="59">
        <f>C45</f>
        <v>442372.31579999998</v>
      </c>
      <c r="D44" s="59">
        <f>D45</f>
        <v>16427.476000000002</v>
      </c>
      <c r="E44" s="225">
        <f t="shared" si="0"/>
        <v>458799.79180000001</v>
      </c>
      <c r="F44" s="334">
        <f>E44-E95</f>
        <v>457799.79180000001</v>
      </c>
      <c r="G44" s="24"/>
      <c r="H44" s="24"/>
      <c r="I44" s="24"/>
      <c r="J44" s="24"/>
      <c r="K44" s="24"/>
      <c r="L44" s="24"/>
      <c r="M44" s="24"/>
      <c r="N44" s="24"/>
    </row>
    <row r="45" spans="1:14" s="39" customFormat="1" ht="30" x14ac:dyDescent="0.25">
      <c r="A45" s="30" t="s">
        <v>234</v>
      </c>
      <c r="B45" s="48" t="s">
        <v>235</v>
      </c>
      <c r="C45" s="60">
        <f>C46+C49+C70+C94</f>
        <v>442372.31579999998</v>
      </c>
      <c r="D45" s="60">
        <f>D46+D49+D70+D94</f>
        <v>16427.476000000002</v>
      </c>
      <c r="E45" s="225">
        <f t="shared" si="0"/>
        <v>458799.79180000001</v>
      </c>
      <c r="F45" s="24"/>
      <c r="G45" s="24"/>
      <c r="H45" s="24"/>
      <c r="I45" s="24"/>
      <c r="J45" s="24"/>
      <c r="K45" s="24"/>
      <c r="L45" s="24"/>
      <c r="M45" s="24"/>
      <c r="N45" s="24"/>
    </row>
    <row r="46" spans="1:14" s="40" customFormat="1" ht="28.5" customHeight="1" x14ac:dyDescent="0.25">
      <c r="A46" s="49" t="s">
        <v>236</v>
      </c>
      <c r="B46" s="50" t="s">
        <v>237</v>
      </c>
      <c r="C46" s="59">
        <f>C47+C48</f>
        <v>156383.5</v>
      </c>
      <c r="D46" s="59">
        <f>D47+D48</f>
        <v>0</v>
      </c>
      <c r="E46" s="225">
        <f t="shared" si="0"/>
        <v>156383.5</v>
      </c>
      <c r="F46" s="24">
        <f>D46/D44*100</f>
        <v>0</v>
      </c>
      <c r="G46" s="24"/>
      <c r="H46" s="24"/>
      <c r="I46" s="24"/>
      <c r="J46" s="24"/>
      <c r="K46" s="24"/>
      <c r="L46" s="24"/>
      <c r="M46" s="24"/>
      <c r="N46" s="24"/>
    </row>
    <row r="47" spans="1:14" s="39" customFormat="1" ht="30" x14ac:dyDescent="0.25">
      <c r="A47" s="30" t="s">
        <v>238</v>
      </c>
      <c r="B47" s="51" t="s">
        <v>146</v>
      </c>
      <c r="C47" s="60">
        <v>126325.8</v>
      </c>
      <c r="D47" s="60"/>
      <c r="E47" s="225">
        <f t="shared" si="0"/>
        <v>126325.8</v>
      </c>
      <c r="F47" s="24"/>
      <c r="G47" s="24"/>
      <c r="H47" s="24"/>
      <c r="I47" s="24"/>
      <c r="J47" s="24"/>
      <c r="K47" s="24"/>
      <c r="L47" s="24"/>
      <c r="M47" s="24"/>
      <c r="N47" s="24"/>
    </row>
    <row r="48" spans="1:14" s="39" customFormat="1" ht="30" x14ac:dyDescent="0.25">
      <c r="A48" s="30" t="s">
        <v>239</v>
      </c>
      <c r="B48" s="51" t="s">
        <v>240</v>
      </c>
      <c r="C48" s="60">
        <v>30057.7</v>
      </c>
      <c r="D48" s="60"/>
      <c r="E48" s="225">
        <f t="shared" si="0"/>
        <v>30057.7</v>
      </c>
      <c r="F48" s="24"/>
      <c r="G48" s="24"/>
      <c r="H48" s="24"/>
      <c r="I48" s="24"/>
      <c r="J48" s="24"/>
      <c r="K48" s="24"/>
      <c r="L48" s="24"/>
      <c r="M48" s="24"/>
      <c r="N48" s="24"/>
    </row>
    <row r="49" spans="1:14" s="40" customFormat="1" ht="38.25" customHeight="1" x14ac:dyDescent="0.25">
      <c r="A49" s="49" t="s">
        <v>241</v>
      </c>
      <c r="B49" s="50" t="s">
        <v>156</v>
      </c>
      <c r="C49" s="59">
        <f>SUM(C50:C66)</f>
        <v>22908.015800000001</v>
      </c>
      <c r="D49" s="59">
        <f>SUM(D50:D69)</f>
        <v>11150.076000000001</v>
      </c>
      <c r="E49" s="59">
        <f>SUM(E50:E69)</f>
        <v>34058.091800000002</v>
      </c>
      <c r="F49" s="24">
        <f>D49/D44*100</f>
        <v>67.874553583277191</v>
      </c>
      <c r="G49" s="24"/>
      <c r="H49" s="24"/>
      <c r="I49" s="24"/>
      <c r="J49" s="24"/>
      <c r="K49" s="24"/>
      <c r="L49" s="24"/>
      <c r="M49" s="24"/>
      <c r="N49" s="24"/>
    </row>
    <row r="50" spans="1:14" s="40" customFormat="1" ht="60.75" customHeight="1" x14ac:dyDescent="0.25">
      <c r="A50" s="45" t="s">
        <v>261</v>
      </c>
      <c r="B50" s="52" t="s">
        <v>147</v>
      </c>
      <c r="C50" s="60">
        <v>6632</v>
      </c>
      <c r="D50" s="60"/>
      <c r="E50" s="225">
        <f t="shared" si="0"/>
        <v>6632</v>
      </c>
      <c r="F50" s="24"/>
      <c r="G50" s="24"/>
      <c r="H50" s="24"/>
      <c r="I50" s="24"/>
      <c r="J50" s="24"/>
      <c r="K50" s="24"/>
      <c r="L50" s="24"/>
      <c r="M50" s="24"/>
      <c r="N50" s="24"/>
    </row>
    <row r="51" spans="1:14" s="40" customFormat="1" ht="78" customHeight="1" x14ac:dyDescent="0.25">
      <c r="A51" s="45" t="s">
        <v>261</v>
      </c>
      <c r="B51" s="52" t="s">
        <v>111</v>
      </c>
      <c r="C51" s="60">
        <v>10347</v>
      </c>
      <c r="D51" s="60"/>
      <c r="E51" s="225">
        <f t="shared" si="0"/>
        <v>10347</v>
      </c>
      <c r="F51" s="24"/>
      <c r="G51" s="24"/>
      <c r="H51" s="24"/>
      <c r="I51" s="24"/>
      <c r="J51" s="24"/>
      <c r="K51" s="24"/>
      <c r="L51" s="24"/>
      <c r="M51" s="24"/>
      <c r="N51" s="24"/>
    </row>
    <row r="52" spans="1:14" s="40" customFormat="1" ht="45" x14ac:dyDescent="0.25">
      <c r="A52" s="30" t="s">
        <v>242</v>
      </c>
      <c r="B52" s="53" t="s">
        <v>243</v>
      </c>
      <c r="C52" s="60"/>
      <c r="D52" s="60"/>
      <c r="E52" s="225">
        <f t="shared" si="0"/>
        <v>0</v>
      </c>
      <c r="F52" s="24"/>
      <c r="G52" s="24"/>
      <c r="H52" s="24"/>
      <c r="I52" s="24"/>
      <c r="J52" s="24"/>
      <c r="K52" s="24"/>
      <c r="L52" s="24"/>
      <c r="M52" s="24"/>
      <c r="N52" s="24"/>
    </row>
    <row r="53" spans="1:14" s="40" customFormat="1" ht="45" x14ac:dyDescent="0.25">
      <c r="A53" s="45" t="s">
        <v>244</v>
      </c>
      <c r="B53" s="52" t="s">
        <v>157</v>
      </c>
      <c r="C53" s="60">
        <v>2110</v>
      </c>
      <c r="D53" s="60">
        <v>-10</v>
      </c>
      <c r="E53" s="225">
        <f t="shared" si="0"/>
        <v>2100</v>
      </c>
      <c r="F53" s="24"/>
      <c r="G53" s="24"/>
      <c r="H53" s="24"/>
      <c r="I53" s="24"/>
      <c r="J53" s="24"/>
      <c r="K53" s="24"/>
      <c r="L53" s="24"/>
      <c r="M53" s="24"/>
      <c r="N53" s="24"/>
    </row>
    <row r="54" spans="1:14" s="40" customFormat="1" x14ac:dyDescent="0.25">
      <c r="A54" s="45" t="s">
        <v>572</v>
      </c>
      <c r="B54" s="52" t="s">
        <v>558</v>
      </c>
      <c r="C54" s="60">
        <v>6.3158000000000003</v>
      </c>
      <c r="D54" s="60">
        <v>100</v>
      </c>
      <c r="E54" s="225">
        <f t="shared" si="0"/>
        <v>106.3158</v>
      </c>
      <c r="F54" s="24"/>
      <c r="G54" s="24"/>
      <c r="H54" s="24"/>
      <c r="I54" s="24"/>
      <c r="J54" s="24"/>
      <c r="K54" s="24"/>
      <c r="L54" s="24"/>
      <c r="M54" s="24"/>
      <c r="N54" s="24"/>
    </row>
    <row r="55" spans="1:14" s="40" customFormat="1" x14ac:dyDescent="0.25">
      <c r="A55" s="45" t="s">
        <v>261</v>
      </c>
      <c r="B55" s="52" t="s">
        <v>245</v>
      </c>
      <c r="C55" s="60">
        <v>1102</v>
      </c>
      <c r="D55" s="60"/>
      <c r="E55" s="225">
        <f t="shared" si="0"/>
        <v>1102</v>
      </c>
      <c r="F55" s="24"/>
      <c r="G55" s="24"/>
      <c r="H55" s="24"/>
      <c r="I55" s="24"/>
      <c r="J55" s="24"/>
      <c r="K55" s="24"/>
      <c r="L55" s="24"/>
      <c r="M55" s="24"/>
      <c r="N55" s="24"/>
    </row>
    <row r="56" spans="1:14" s="40" customFormat="1" x14ac:dyDescent="0.25">
      <c r="A56" s="45" t="s">
        <v>261</v>
      </c>
      <c r="B56" s="52" t="s">
        <v>557</v>
      </c>
      <c r="C56" s="60">
        <v>746.7</v>
      </c>
      <c r="D56" s="60">
        <v>-746.7</v>
      </c>
      <c r="E56" s="225">
        <f t="shared" si="0"/>
        <v>0</v>
      </c>
      <c r="F56" s="24"/>
      <c r="G56" s="24"/>
      <c r="H56" s="24"/>
      <c r="I56" s="24"/>
      <c r="J56" s="24"/>
      <c r="K56" s="24"/>
      <c r="L56" s="24"/>
      <c r="M56" s="24"/>
      <c r="N56" s="24"/>
    </row>
    <row r="57" spans="1:14" s="40" customFormat="1" ht="45.75" customHeight="1" x14ac:dyDescent="0.25">
      <c r="A57" s="45" t="s">
        <v>261</v>
      </c>
      <c r="B57" s="52" t="s">
        <v>246</v>
      </c>
      <c r="C57" s="60">
        <v>1964</v>
      </c>
      <c r="D57" s="60">
        <v>-372</v>
      </c>
      <c r="E57" s="225">
        <f t="shared" si="0"/>
        <v>1592</v>
      </c>
      <c r="F57" s="24"/>
      <c r="G57" s="24"/>
      <c r="H57" s="24"/>
      <c r="I57" s="24"/>
      <c r="J57" s="24"/>
      <c r="K57" s="24"/>
      <c r="L57" s="24"/>
      <c r="M57" s="24"/>
      <c r="N57" s="24"/>
    </row>
    <row r="58" spans="1:14" s="40" customFormat="1" ht="31.5" hidden="1" customHeight="1" x14ac:dyDescent="0.25">
      <c r="A58" s="45" t="s">
        <v>247</v>
      </c>
      <c r="B58" s="52" t="s">
        <v>248</v>
      </c>
      <c r="C58" s="60"/>
      <c r="D58" s="60"/>
      <c r="E58" s="225">
        <f t="shared" si="0"/>
        <v>0</v>
      </c>
      <c r="F58" s="24"/>
      <c r="G58" s="24"/>
      <c r="H58" s="24"/>
      <c r="I58" s="24"/>
      <c r="J58" s="24"/>
      <c r="K58" s="24"/>
      <c r="L58" s="24"/>
      <c r="M58" s="24"/>
      <c r="N58" s="24"/>
    </row>
    <row r="59" spans="1:14" s="40" customFormat="1" ht="45" hidden="1" x14ac:dyDescent="0.25">
      <c r="A59" s="45" t="s">
        <v>249</v>
      </c>
      <c r="B59" s="52" t="s">
        <v>250</v>
      </c>
      <c r="C59" s="60"/>
      <c r="D59" s="60"/>
      <c r="E59" s="225">
        <f t="shared" si="0"/>
        <v>0</v>
      </c>
      <c r="F59" s="24"/>
      <c r="G59" s="24"/>
      <c r="H59" s="24"/>
      <c r="I59" s="24"/>
      <c r="J59" s="24"/>
      <c r="K59" s="24"/>
      <c r="L59" s="24"/>
      <c r="M59" s="24"/>
      <c r="N59" s="24"/>
    </row>
    <row r="60" spans="1:14" s="40" customFormat="1" ht="45" hidden="1" x14ac:dyDescent="0.25">
      <c r="A60" s="45" t="s">
        <v>251</v>
      </c>
      <c r="B60" s="52" t="s">
        <v>252</v>
      </c>
      <c r="C60" s="60"/>
      <c r="D60" s="60"/>
      <c r="E60" s="225">
        <f t="shared" si="0"/>
        <v>0</v>
      </c>
      <c r="F60" s="24"/>
      <c r="G60" s="24"/>
      <c r="H60" s="24"/>
      <c r="I60" s="24"/>
      <c r="J60" s="24"/>
      <c r="K60" s="24"/>
      <c r="L60" s="24"/>
      <c r="M60" s="24"/>
      <c r="N60" s="24"/>
    </row>
    <row r="61" spans="1:14" s="40" customFormat="1" ht="30" hidden="1" x14ac:dyDescent="0.25">
      <c r="A61" s="30" t="s">
        <v>253</v>
      </c>
      <c r="B61" s="53" t="s">
        <v>254</v>
      </c>
      <c r="C61" s="60"/>
      <c r="D61" s="60"/>
      <c r="E61" s="225">
        <f t="shared" si="0"/>
        <v>0</v>
      </c>
      <c r="F61" s="24"/>
      <c r="G61" s="24"/>
      <c r="H61" s="24"/>
      <c r="I61" s="24"/>
      <c r="J61" s="24"/>
      <c r="K61" s="24"/>
      <c r="L61" s="24"/>
      <c r="M61" s="24"/>
      <c r="N61" s="24"/>
    </row>
    <row r="62" spans="1:14" s="40" customFormat="1" ht="45" hidden="1" x14ac:dyDescent="0.25">
      <c r="A62" s="30" t="s">
        <v>255</v>
      </c>
      <c r="B62" s="53" t="s">
        <v>256</v>
      </c>
      <c r="C62" s="60"/>
      <c r="D62" s="60"/>
      <c r="E62" s="225">
        <f t="shared" si="0"/>
        <v>0</v>
      </c>
      <c r="F62" s="24"/>
      <c r="G62" s="24"/>
      <c r="H62" s="24"/>
      <c r="I62" s="24"/>
      <c r="J62" s="24"/>
      <c r="K62" s="24"/>
      <c r="L62" s="24"/>
      <c r="M62" s="24"/>
      <c r="N62" s="24"/>
    </row>
    <row r="63" spans="1:14" s="40" customFormat="1" ht="30" hidden="1" x14ac:dyDescent="0.25">
      <c r="A63" s="45" t="s">
        <v>257</v>
      </c>
      <c r="B63" s="52" t="s">
        <v>258</v>
      </c>
      <c r="C63" s="60"/>
      <c r="D63" s="60"/>
      <c r="E63" s="225">
        <f t="shared" si="0"/>
        <v>0</v>
      </c>
      <c r="F63" s="24"/>
      <c r="G63" s="24"/>
      <c r="H63" s="24"/>
      <c r="I63" s="24"/>
      <c r="J63" s="24"/>
      <c r="K63" s="24"/>
      <c r="L63" s="24"/>
      <c r="M63" s="24"/>
      <c r="N63" s="24"/>
    </row>
    <row r="64" spans="1:14" s="40" customFormat="1" ht="30" hidden="1" customHeight="1" x14ac:dyDescent="0.25">
      <c r="A64" s="45" t="s">
        <v>259</v>
      </c>
      <c r="B64" s="52" t="s">
        <v>260</v>
      </c>
      <c r="C64" s="60"/>
      <c r="D64" s="60"/>
      <c r="E64" s="225">
        <f t="shared" si="0"/>
        <v>0</v>
      </c>
      <c r="F64" s="24"/>
      <c r="G64" s="24"/>
      <c r="H64" s="24"/>
      <c r="I64" s="24"/>
      <c r="J64" s="24"/>
      <c r="K64" s="24"/>
      <c r="L64" s="24"/>
      <c r="M64" s="24"/>
      <c r="N64" s="24"/>
    </row>
    <row r="65" spans="1:14" s="40" customFormat="1" ht="22.5" hidden="1" customHeight="1" x14ac:dyDescent="0.25">
      <c r="A65" s="45" t="s">
        <v>261</v>
      </c>
      <c r="B65" s="52" t="s">
        <v>262</v>
      </c>
      <c r="C65" s="60"/>
      <c r="D65" s="60"/>
      <c r="E65" s="225">
        <f t="shared" si="0"/>
        <v>0</v>
      </c>
      <c r="F65" s="24"/>
      <c r="G65" s="24"/>
      <c r="H65" s="24"/>
      <c r="I65" s="24"/>
      <c r="J65" s="24"/>
      <c r="K65" s="24"/>
      <c r="L65" s="24"/>
      <c r="M65" s="24"/>
      <c r="N65" s="24"/>
    </row>
    <row r="66" spans="1:14" s="40" customFormat="1" ht="33.75" customHeight="1" x14ac:dyDescent="0.25">
      <c r="A66" s="45" t="s">
        <v>600</v>
      </c>
      <c r="B66" s="52" t="s">
        <v>601</v>
      </c>
      <c r="C66" s="60"/>
      <c r="D66" s="60">
        <v>746.7</v>
      </c>
      <c r="E66" s="225">
        <f t="shared" si="0"/>
        <v>746.7</v>
      </c>
      <c r="F66" s="24"/>
      <c r="G66" s="24"/>
      <c r="H66" s="24"/>
      <c r="I66" s="24"/>
      <c r="J66" s="24"/>
      <c r="K66" s="24"/>
      <c r="L66" s="24"/>
      <c r="M66" s="24"/>
      <c r="N66" s="24"/>
    </row>
    <row r="67" spans="1:14" s="40" customFormat="1" ht="33.75" customHeight="1" x14ac:dyDescent="0.25">
      <c r="A67" s="45" t="s">
        <v>261</v>
      </c>
      <c r="B67" s="52" t="s">
        <v>606</v>
      </c>
      <c r="C67" s="60"/>
      <c r="D67" s="60">
        <v>957.5</v>
      </c>
      <c r="E67" s="225">
        <f t="shared" si="0"/>
        <v>957.5</v>
      </c>
      <c r="F67" s="24"/>
      <c r="G67" s="24"/>
      <c r="H67" s="24"/>
      <c r="I67" s="24"/>
      <c r="J67" s="24"/>
      <c r="K67" s="24"/>
      <c r="L67" s="24"/>
      <c r="M67" s="24"/>
      <c r="N67" s="24"/>
    </row>
    <row r="68" spans="1:14" s="40" customFormat="1" ht="33.75" customHeight="1" x14ac:dyDescent="0.25">
      <c r="A68" s="45" t="s">
        <v>255</v>
      </c>
      <c r="B68" s="52" t="s">
        <v>607</v>
      </c>
      <c r="C68" s="60"/>
      <c r="D68" s="60">
        <v>3000</v>
      </c>
      <c r="E68" s="225">
        <f t="shared" si="0"/>
        <v>3000</v>
      </c>
      <c r="F68" s="24"/>
      <c r="G68" s="24"/>
      <c r="H68" s="24"/>
      <c r="I68" s="24"/>
      <c r="J68" s="24"/>
      <c r="K68" s="24"/>
      <c r="L68" s="24"/>
      <c r="M68" s="24"/>
      <c r="N68" s="24"/>
    </row>
    <row r="69" spans="1:14" s="40" customFormat="1" ht="33.75" customHeight="1" x14ac:dyDescent="0.25">
      <c r="A69" s="45" t="s">
        <v>247</v>
      </c>
      <c r="B69" s="52" t="s">
        <v>248</v>
      </c>
      <c r="C69" s="60"/>
      <c r="D69" s="60">
        <v>7474.576</v>
      </c>
      <c r="E69" s="225">
        <f t="shared" si="0"/>
        <v>7474.576</v>
      </c>
      <c r="F69" s="24"/>
      <c r="G69" s="24"/>
      <c r="H69" s="24"/>
      <c r="I69" s="24"/>
      <c r="J69" s="24"/>
      <c r="K69" s="24"/>
      <c r="L69" s="24"/>
      <c r="M69" s="24"/>
      <c r="N69" s="24"/>
    </row>
    <row r="70" spans="1:14" s="40" customFormat="1" ht="30" x14ac:dyDescent="0.25">
      <c r="A70" s="49" t="s">
        <v>263</v>
      </c>
      <c r="B70" s="50" t="s">
        <v>158</v>
      </c>
      <c r="C70" s="59">
        <f>SUM(C71:C93)</f>
        <v>262275.8</v>
      </c>
      <c r="D70" s="59">
        <f>SUM(D71:D93)</f>
        <v>5082.3999999999996</v>
      </c>
      <c r="E70" s="225">
        <f t="shared" si="0"/>
        <v>267358.2</v>
      </c>
      <c r="F70" s="24">
        <f>D70/D44*100</f>
        <v>30.938410745509533</v>
      </c>
      <c r="G70" s="24"/>
      <c r="H70" s="24"/>
      <c r="I70" s="24"/>
      <c r="J70" s="24"/>
      <c r="K70" s="24"/>
      <c r="L70" s="24"/>
      <c r="M70" s="24"/>
      <c r="N70" s="24"/>
    </row>
    <row r="71" spans="1:14" s="40" customFormat="1" ht="33.75" customHeight="1" x14ac:dyDescent="0.25">
      <c r="A71" s="30" t="s">
        <v>264</v>
      </c>
      <c r="B71" s="48" t="s">
        <v>265</v>
      </c>
      <c r="C71" s="60">
        <v>3433</v>
      </c>
      <c r="D71" s="60"/>
      <c r="E71" s="225">
        <f t="shared" si="0"/>
        <v>3433</v>
      </c>
      <c r="F71" s="24"/>
      <c r="G71" s="24"/>
      <c r="H71" s="24"/>
      <c r="I71" s="24"/>
      <c r="J71" s="24"/>
      <c r="K71" s="24"/>
      <c r="L71" s="24"/>
      <c r="M71" s="24"/>
      <c r="N71" s="24"/>
    </row>
    <row r="72" spans="1:14" s="40" customFormat="1" ht="165" x14ac:dyDescent="0.25">
      <c r="A72" s="30" t="s">
        <v>285</v>
      </c>
      <c r="B72" s="48" t="s">
        <v>286</v>
      </c>
      <c r="C72" s="60">
        <f>154388+56588</f>
        <v>210976</v>
      </c>
      <c r="D72" s="60"/>
      <c r="E72" s="225">
        <f t="shared" si="0"/>
        <v>210976</v>
      </c>
      <c r="F72" s="24"/>
      <c r="G72" s="24"/>
      <c r="H72" s="24"/>
      <c r="I72" s="24"/>
      <c r="J72" s="24"/>
      <c r="K72" s="24"/>
      <c r="L72" s="24"/>
      <c r="M72" s="24"/>
      <c r="N72" s="24"/>
    </row>
    <row r="73" spans="1:14" s="40" customFormat="1" ht="45" x14ac:dyDescent="0.25">
      <c r="A73" s="30" t="s">
        <v>285</v>
      </c>
      <c r="B73" s="48" t="s">
        <v>287</v>
      </c>
      <c r="C73" s="60">
        <v>6</v>
      </c>
      <c r="D73" s="60"/>
      <c r="E73" s="225">
        <f t="shared" si="0"/>
        <v>6</v>
      </c>
      <c r="F73" s="24"/>
      <c r="G73" s="24"/>
      <c r="H73" s="24"/>
      <c r="I73" s="24"/>
      <c r="J73" s="24"/>
      <c r="K73" s="24"/>
      <c r="L73" s="24"/>
      <c r="M73" s="24"/>
      <c r="N73" s="24"/>
    </row>
    <row r="74" spans="1:14" s="40" customFormat="1" ht="30" x14ac:dyDescent="0.25">
      <c r="A74" s="30" t="s">
        <v>285</v>
      </c>
      <c r="B74" s="48" t="s">
        <v>288</v>
      </c>
      <c r="C74" s="60">
        <v>4345.3999999999996</v>
      </c>
      <c r="D74" s="60"/>
      <c r="E74" s="225">
        <f t="shared" si="0"/>
        <v>4345.3999999999996</v>
      </c>
      <c r="F74" s="24"/>
      <c r="G74" s="24"/>
      <c r="H74" s="24"/>
      <c r="I74" s="24"/>
      <c r="J74" s="24"/>
      <c r="K74" s="24"/>
      <c r="L74" s="24"/>
      <c r="M74" s="24"/>
      <c r="N74" s="24"/>
    </row>
    <row r="75" spans="1:14" s="40" customFormat="1" ht="30" x14ac:dyDescent="0.25">
      <c r="A75" s="30" t="s">
        <v>285</v>
      </c>
      <c r="B75" s="48" t="s">
        <v>289</v>
      </c>
      <c r="C75" s="60">
        <v>4700.8999999999996</v>
      </c>
      <c r="D75" s="60"/>
      <c r="E75" s="225">
        <f t="shared" si="0"/>
        <v>4700.8999999999996</v>
      </c>
      <c r="F75" s="24"/>
      <c r="G75" s="24"/>
      <c r="H75" s="24"/>
      <c r="I75" s="24"/>
      <c r="J75" s="24"/>
      <c r="K75" s="24"/>
      <c r="L75" s="24"/>
      <c r="M75" s="24"/>
      <c r="N75" s="24"/>
    </row>
    <row r="76" spans="1:14" s="40" customFormat="1" ht="75" x14ac:dyDescent="0.25">
      <c r="A76" s="30" t="s">
        <v>285</v>
      </c>
      <c r="B76" s="48" t="s">
        <v>290</v>
      </c>
      <c r="C76" s="60">
        <v>4131.3</v>
      </c>
      <c r="D76" s="60"/>
      <c r="E76" s="225">
        <f t="shared" si="0"/>
        <v>4131.3</v>
      </c>
      <c r="F76" s="24"/>
      <c r="G76" s="24"/>
      <c r="H76" s="24"/>
      <c r="I76" s="24"/>
      <c r="J76" s="24"/>
      <c r="K76" s="24"/>
      <c r="L76" s="24"/>
      <c r="M76" s="24"/>
      <c r="N76" s="24"/>
    </row>
    <row r="77" spans="1:14" s="40" customFormat="1" ht="60" x14ac:dyDescent="0.25">
      <c r="A77" s="30" t="s">
        <v>285</v>
      </c>
      <c r="B77" s="48" t="s">
        <v>291</v>
      </c>
      <c r="C77" s="60">
        <v>369.8</v>
      </c>
      <c r="D77" s="60"/>
      <c r="E77" s="225">
        <f t="shared" si="0"/>
        <v>369.8</v>
      </c>
      <c r="F77" s="24"/>
      <c r="G77" s="24"/>
      <c r="H77" s="24"/>
      <c r="I77" s="24"/>
      <c r="J77" s="24"/>
      <c r="K77" s="24"/>
      <c r="L77" s="24"/>
      <c r="M77" s="24"/>
      <c r="N77" s="24"/>
    </row>
    <row r="78" spans="1:14" s="40" customFormat="1" ht="30" x14ac:dyDescent="0.25">
      <c r="A78" s="30" t="s">
        <v>285</v>
      </c>
      <c r="B78" s="48" t="s">
        <v>292</v>
      </c>
      <c r="C78" s="60">
        <v>71.7</v>
      </c>
      <c r="D78" s="60"/>
      <c r="E78" s="225">
        <f t="shared" si="0"/>
        <v>71.7</v>
      </c>
      <c r="F78" s="24"/>
      <c r="G78" s="24"/>
      <c r="H78" s="24"/>
      <c r="I78" s="24"/>
      <c r="J78" s="24"/>
      <c r="K78" s="24"/>
      <c r="L78" s="24"/>
      <c r="M78" s="24"/>
      <c r="N78" s="24"/>
    </row>
    <row r="79" spans="1:14" s="40" customFormat="1" ht="30" x14ac:dyDescent="0.25">
      <c r="A79" s="30" t="s">
        <v>285</v>
      </c>
      <c r="B79" s="48" t="s">
        <v>293</v>
      </c>
      <c r="C79" s="60">
        <v>437.2</v>
      </c>
      <c r="D79" s="60"/>
      <c r="E79" s="225">
        <f t="shared" si="0"/>
        <v>437.2</v>
      </c>
      <c r="F79" s="24"/>
      <c r="G79" s="24"/>
      <c r="H79" s="24"/>
      <c r="I79" s="24"/>
      <c r="J79" s="24"/>
      <c r="K79" s="24"/>
      <c r="L79" s="24"/>
      <c r="M79" s="24"/>
      <c r="N79" s="24"/>
    </row>
    <row r="80" spans="1:14" s="40" customFormat="1" ht="45" x14ac:dyDescent="0.25">
      <c r="A80" s="30" t="s">
        <v>285</v>
      </c>
      <c r="B80" s="48" t="s">
        <v>294</v>
      </c>
      <c r="C80" s="60">
        <v>441.7</v>
      </c>
      <c r="D80" s="60"/>
      <c r="E80" s="225">
        <f t="shared" si="0"/>
        <v>441.7</v>
      </c>
      <c r="F80" s="24"/>
      <c r="G80" s="24"/>
      <c r="H80" s="24"/>
      <c r="I80" s="24"/>
      <c r="J80" s="24"/>
      <c r="K80" s="24"/>
      <c r="L80" s="24"/>
      <c r="M80" s="24"/>
      <c r="N80" s="24"/>
    </row>
    <row r="81" spans="1:14" s="40" customFormat="1" ht="30" x14ac:dyDescent="0.25">
      <c r="A81" s="30" t="s">
        <v>285</v>
      </c>
      <c r="B81" s="48" t="s">
        <v>295</v>
      </c>
      <c r="C81" s="60">
        <v>109.6</v>
      </c>
      <c r="D81" s="60"/>
      <c r="E81" s="225">
        <f t="shared" si="0"/>
        <v>109.6</v>
      </c>
      <c r="F81" s="24"/>
      <c r="G81" s="24"/>
      <c r="H81" s="24"/>
      <c r="I81" s="24"/>
      <c r="J81" s="24"/>
      <c r="K81" s="24"/>
      <c r="L81" s="24"/>
      <c r="M81" s="24"/>
      <c r="N81" s="24"/>
    </row>
    <row r="82" spans="1:14" s="40" customFormat="1" ht="45" x14ac:dyDescent="0.25">
      <c r="A82" s="30" t="s">
        <v>285</v>
      </c>
      <c r="B82" s="48" t="s">
        <v>296</v>
      </c>
      <c r="C82" s="60">
        <v>1222.8</v>
      </c>
      <c r="D82" s="60"/>
      <c r="E82" s="225">
        <f t="shared" ref="E82:E97" si="1">+C82+D82</f>
        <v>1222.8</v>
      </c>
      <c r="F82" s="24"/>
      <c r="G82" s="24"/>
      <c r="H82" s="24"/>
      <c r="I82" s="24"/>
      <c r="J82" s="24"/>
      <c r="K82" s="24"/>
      <c r="L82" s="24"/>
      <c r="M82" s="24"/>
      <c r="N82" s="24"/>
    </row>
    <row r="83" spans="1:14" s="40" customFormat="1" ht="60" x14ac:dyDescent="0.25">
      <c r="A83" s="30" t="s">
        <v>285</v>
      </c>
      <c r="B83" s="48" t="s">
        <v>272</v>
      </c>
      <c r="C83" s="60">
        <v>3646</v>
      </c>
      <c r="D83" s="60"/>
      <c r="E83" s="225">
        <f t="shared" si="1"/>
        <v>3646</v>
      </c>
      <c r="F83" s="24"/>
      <c r="G83" s="24"/>
      <c r="H83" s="24"/>
      <c r="I83" s="24"/>
      <c r="J83" s="24"/>
      <c r="K83" s="24"/>
      <c r="L83" s="24"/>
      <c r="M83" s="24"/>
      <c r="N83" s="24"/>
    </row>
    <row r="84" spans="1:14" s="40" customFormat="1" ht="30" x14ac:dyDescent="0.25">
      <c r="A84" s="30" t="s">
        <v>285</v>
      </c>
      <c r="B84" s="48" t="s">
        <v>297</v>
      </c>
      <c r="C84" s="60">
        <v>1793</v>
      </c>
      <c r="D84" s="60"/>
      <c r="E84" s="225">
        <f t="shared" si="1"/>
        <v>1793</v>
      </c>
      <c r="F84" s="24"/>
      <c r="G84" s="24"/>
      <c r="H84" s="24"/>
      <c r="I84" s="24"/>
      <c r="J84" s="24"/>
      <c r="K84" s="24"/>
      <c r="L84" s="24"/>
      <c r="M84" s="24"/>
      <c r="N84" s="24"/>
    </row>
    <row r="85" spans="1:14" s="40" customFormat="1" x14ac:dyDescent="0.25">
      <c r="A85" s="30"/>
      <c r="B85" s="48"/>
      <c r="C85" s="59"/>
      <c r="D85" s="59"/>
      <c r="E85" s="225">
        <f t="shared" si="1"/>
        <v>0</v>
      </c>
      <c r="F85" s="24"/>
      <c r="G85" s="24"/>
      <c r="H85" s="24"/>
      <c r="I85" s="24"/>
      <c r="J85" s="24"/>
      <c r="K85" s="24"/>
      <c r="L85" s="24"/>
      <c r="M85" s="24"/>
      <c r="N85" s="24"/>
    </row>
    <row r="86" spans="1:14" s="40" customFormat="1" ht="45" hidden="1" x14ac:dyDescent="0.25">
      <c r="A86" s="30" t="s">
        <v>266</v>
      </c>
      <c r="B86" s="48" t="s">
        <v>267</v>
      </c>
      <c r="C86" s="59"/>
      <c r="D86" s="59"/>
      <c r="E86" s="225">
        <f t="shared" si="1"/>
        <v>0</v>
      </c>
      <c r="F86" s="24"/>
      <c r="G86" s="24"/>
      <c r="H86" s="24"/>
      <c r="I86" s="24"/>
      <c r="J86" s="24"/>
      <c r="K86" s="24"/>
      <c r="L86" s="24"/>
      <c r="M86" s="24"/>
      <c r="N86" s="24"/>
    </row>
    <row r="87" spans="1:14" s="39" customFormat="1" ht="45" x14ac:dyDescent="0.25">
      <c r="A87" s="30" t="s">
        <v>268</v>
      </c>
      <c r="B87" s="48" t="s">
        <v>153</v>
      </c>
      <c r="C87" s="60">
        <v>1081.2</v>
      </c>
      <c r="D87" s="60"/>
      <c r="E87" s="225">
        <f t="shared" si="1"/>
        <v>1081.2</v>
      </c>
      <c r="F87" s="24"/>
      <c r="G87" s="24"/>
      <c r="H87" s="24"/>
      <c r="I87" s="24"/>
      <c r="J87" s="24"/>
      <c r="K87" s="24"/>
      <c r="L87" s="24"/>
      <c r="M87" s="24"/>
      <c r="N87" s="24"/>
    </row>
    <row r="88" spans="1:14" s="39" customFormat="1" ht="61.5" customHeight="1" x14ac:dyDescent="0.25">
      <c r="A88" s="30" t="s">
        <v>269</v>
      </c>
      <c r="B88" s="48" t="s">
        <v>270</v>
      </c>
      <c r="C88" s="60">
        <v>15.9</v>
      </c>
      <c r="D88" s="60"/>
      <c r="E88" s="225">
        <f t="shared" si="1"/>
        <v>15.9</v>
      </c>
      <c r="F88" s="24"/>
      <c r="G88" s="24"/>
      <c r="H88" s="24"/>
      <c r="I88" s="24"/>
      <c r="J88" s="24"/>
      <c r="K88" s="24"/>
      <c r="L88" s="24"/>
      <c r="M88" s="24"/>
      <c r="N88" s="24"/>
    </row>
    <row r="89" spans="1:14" s="39" customFormat="1" ht="59.25" customHeight="1" x14ac:dyDescent="0.25">
      <c r="A89" s="30" t="s">
        <v>271</v>
      </c>
      <c r="B89" s="48" t="s">
        <v>272</v>
      </c>
      <c r="C89" s="60"/>
      <c r="D89" s="60"/>
      <c r="E89" s="225">
        <f t="shared" si="1"/>
        <v>0</v>
      </c>
      <c r="F89" s="24"/>
      <c r="G89" s="24"/>
      <c r="H89" s="24"/>
      <c r="I89" s="24"/>
      <c r="J89" s="24"/>
      <c r="K89" s="24"/>
      <c r="L89" s="24"/>
      <c r="M89" s="24"/>
      <c r="N89" s="24"/>
    </row>
    <row r="90" spans="1:14" s="39" customFormat="1" ht="30" x14ac:dyDescent="0.25">
      <c r="A90" s="30" t="s">
        <v>273</v>
      </c>
      <c r="B90" s="48" t="s">
        <v>152</v>
      </c>
      <c r="C90" s="60">
        <v>2968</v>
      </c>
      <c r="D90" s="60"/>
      <c r="E90" s="225">
        <f t="shared" si="1"/>
        <v>2968</v>
      </c>
      <c r="F90" s="24"/>
      <c r="G90" s="24"/>
      <c r="H90" s="24"/>
      <c r="I90" s="24"/>
      <c r="J90" s="24"/>
      <c r="K90" s="24"/>
      <c r="L90" s="24"/>
      <c r="M90" s="24"/>
      <c r="N90" s="24"/>
    </row>
    <row r="91" spans="1:14" s="39" customFormat="1" ht="90" x14ac:dyDescent="0.25">
      <c r="A91" s="30" t="s">
        <v>274</v>
      </c>
      <c r="B91" s="48" t="s">
        <v>275</v>
      </c>
      <c r="C91" s="60">
        <v>20509.900000000001</v>
      </c>
      <c r="D91" s="60"/>
      <c r="E91" s="225">
        <f t="shared" si="1"/>
        <v>20509.900000000001</v>
      </c>
    </row>
    <row r="92" spans="1:14" s="39" customFormat="1" ht="45" hidden="1" x14ac:dyDescent="0.25">
      <c r="A92" s="30" t="s">
        <v>276</v>
      </c>
      <c r="B92" s="48" t="s">
        <v>277</v>
      </c>
      <c r="C92" s="60"/>
      <c r="D92" s="60"/>
      <c r="E92" s="225">
        <f t="shared" si="1"/>
        <v>0</v>
      </c>
    </row>
    <row r="93" spans="1:14" s="39" customFormat="1" ht="47.25" customHeight="1" x14ac:dyDescent="0.25">
      <c r="A93" s="30" t="s">
        <v>278</v>
      </c>
      <c r="B93" s="48" t="s">
        <v>163</v>
      </c>
      <c r="C93" s="60">
        <v>2016.4</v>
      </c>
      <c r="D93" s="60">
        <v>5082.3999999999996</v>
      </c>
      <c r="E93" s="225">
        <f t="shared" si="1"/>
        <v>7098.7999999999993</v>
      </c>
    </row>
    <row r="94" spans="1:14" s="40" customFormat="1" ht="25.5" customHeight="1" x14ac:dyDescent="0.25">
      <c r="A94" s="49" t="s">
        <v>279</v>
      </c>
      <c r="B94" s="54" t="s">
        <v>159</v>
      </c>
      <c r="C94" s="59">
        <f>C95</f>
        <v>805</v>
      </c>
      <c r="D94" s="59">
        <f>D95</f>
        <v>195</v>
      </c>
      <c r="E94" s="225">
        <f t="shared" si="1"/>
        <v>1000</v>
      </c>
    </row>
    <row r="95" spans="1:14" s="40" customFormat="1" ht="60" x14ac:dyDescent="0.25">
      <c r="A95" s="45" t="s">
        <v>280</v>
      </c>
      <c r="B95" s="46" t="s">
        <v>148</v>
      </c>
      <c r="C95" s="61">
        <v>805</v>
      </c>
      <c r="D95" s="61">
        <v>195</v>
      </c>
      <c r="E95" s="225">
        <f>+C95+D95</f>
        <v>1000</v>
      </c>
    </row>
    <row r="96" spans="1:14" s="40" customFormat="1" ht="30" hidden="1" x14ac:dyDescent="0.25">
      <c r="A96" s="45" t="s">
        <v>281</v>
      </c>
      <c r="B96" s="46" t="s">
        <v>282</v>
      </c>
      <c r="C96" s="60"/>
      <c r="D96" s="60"/>
      <c r="E96" s="225">
        <f t="shared" si="1"/>
        <v>0</v>
      </c>
    </row>
    <row r="97" spans="1:6" s="19" customFormat="1" ht="14.25" x14ac:dyDescent="0.2">
      <c r="A97" s="41"/>
      <c r="B97" s="42" t="s">
        <v>283</v>
      </c>
      <c r="C97" s="59">
        <f>C13+C44</f>
        <v>475053.31579999998</v>
      </c>
      <c r="D97" s="59">
        <f>D13+D44</f>
        <v>16427.476000000002</v>
      </c>
      <c r="E97" s="297">
        <f t="shared" si="1"/>
        <v>491480.79180000001</v>
      </c>
      <c r="F97" s="217"/>
    </row>
    <row r="98" spans="1:6" x14ac:dyDescent="0.25">
      <c r="B98" s="43"/>
    </row>
    <row r="99" spans="1:6" x14ac:dyDescent="0.25">
      <c r="B99" s="43"/>
    </row>
    <row r="100" spans="1:6" x14ac:dyDescent="0.25">
      <c r="B100" s="43"/>
    </row>
    <row r="101" spans="1:6" x14ac:dyDescent="0.25">
      <c r="B101" s="43"/>
    </row>
    <row r="102" spans="1:6" x14ac:dyDescent="0.25">
      <c r="B102" s="43"/>
    </row>
    <row r="103" spans="1:6" x14ac:dyDescent="0.25">
      <c r="B103" s="43"/>
    </row>
    <row r="104" spans="1:6" x14ac:dyDescent="0.25">
      <c r="B104" s="43"/>
    </row>
    <row r="105" spans="1:6" x14ac:dyDescent="0.25">
      <c r="B105" s="43"/>
    </row>
    <row r="106" spans="1:6" x14ac:dyDescent="0.25">
      <c r="B106" s="43"/>
    </row>
    <row r="107" spans="1:6" x14ac:dyDescent="0.25">
      <c r="B107" s="43"/>
    </row>
    <row r="108" spans="1:6" x14ac:dyDescent="0.25">
      <c r="B108" s="43"/>
    </row>
    <row r="109" spans="1:6" x14ac:dyDescent="0.25">
      <c r="B109" s="43"/>
    </row>
    <row r="110" spans="1:6" x14ac:dyDescent="0.25">
      <c r="B110" s="43"/>
    </row>
    <row r="111" spans="1:6" x14ac:dyDescent="0.25">
      <c r="B111" s="43"/>
    </row>
    <row r="112" spans="1:6" x14ac:dyDescent="0.25">
      <c r="B112" s="43"/>
    </row>
    <row r="113" spans="2:2" x14ac:dyDescent="0.25">
      <c r="B113" s="43"/>
    </row>
    <row r="114" spans="2:2" x14ac:dyDescent="0.25">
      <c r="B114" s="43"/>
    </row>
    <row r="115" spans="2:2" x14ac:dyDescent="0.25">
      <c r="B115" s="43"/>
    </row>
    <row r="116" spans="2:2" x14ac:dyDescent="0.25">
      <c r="B116" s="43"/>
    </row>
    <row r="117" spans="2:2" x14ac:dyDescent="0.25">
      <c r="B117" s="43"/>
    </row>
    <row r="118" spans="2:2" x14ac:dyDescent="0.25">
      <c r="B118" s="43"/>
    </row>
    <row r="119" spans="2:2" x14ac:dyDescent="0.25">
      <c r="B119" s="43"/>
    </row>
    <row r="120" spans="2:2" x14ac:dyDescent="0.25">
      <c r="B120" s="43"/>
    </row>
    <row r="121" spans="2:2" x14ac:dyDescent="0.25">
      <c r="B121" s="43"/>
    </row>
    <row r="122" spans="2:2" x14ac:dyDescent="0.25">
      <c r="B122" s="43"/>
    </row>
    <row r="123" spans="2:2" x14ac:dyDescent="0.25">
      <c r="B123" s="43"/>
    </row>
    <row r="124" spans="2:2" x14ac:dyDescent="0.25">
      <c r="B124" s="43"/>
    </row>
    <row r="125" spans="2:2" x14ac:dyDescent="0.25">
      <c r="B125" s="43"/>
    </row>
    <row r="126" spans="2:2" x14ac:dyDescent="0.25">
      <c r="B126" s="43"/>
    </row>
    <row r="127" spans="2:2" x14ac:dyDescent="0.25">
      <c r="B127" s="43"/>
    </row>
    <row r="128" spans="2:2" x14ac:dyDescent="0.25">
      <c r="B128" s="43"/>
    </row>
    <row r="129" spans="2:2" x14ac:dyDescent="0.25">
      <c r="B129" s="43"/>
    </row>
    <row r="130" spans="2:2" x14ac:dyDescent="0.25">
      <c r="B130" s="43"/>
    </row>
    <row r="131" spans="2:2" x14ac:dyDescent="0.25">
      <c r="B131" s="43"/>
    </row>
    <row r="132" spans="2:2" x14ac:dyDescent="0.25">
      <c r="B132" s="43"/>
    </row>
    <row r="133" spans="2:2" x14ac:dyDescent="0.25">
      <c r="B133" s="43"/>
    </row>
    <row r="134" spans="2:2" x14ac:dyDescent="0.25">
      <c r="B134" s="43"/>
    </row>
    <row r="135" spans="2:2" x14ac:dyDescent="0.25">
      <c r="B135" s="43"/>
    </row>
    <row r="136" spans="2:2" x14ac:dyDescent="0.25">
      <c r="B136" s="43"/>
    </row>
    <row r="137" spans="2:2" x14ac:dyDescent="0.25">
      <c r="B137" s="43"/>
    </row>
    <row r="138" spans="2:2" x14ac:dyDescent="0.25">
      <c r="B138" s="43"/>
    </row>
    <row r="139" spans="2:2" x14ac:dyDescent="0.25">
      <c r="B139" s="43"/>
    </row>
    <row r="140" spans="2:2" x14ac:dyDescent="0.25">
      <c r="B140" s="43"/>
    </row>
    <row r="141" spans="2:2" x14ac:dyDescent="0.25">
      <c r="B141" s="43"/>
    </row>
    <row r="142" spans="2:2" x14ac:dyDescent="0.25">
      <c r="B142" s="43"/>
    </row>
    <row r="143" spans="2:2" x14ac:dyDescent="0.25">
      <c r="B143" s="43"/>
    </row>
    <row r="144" spans="2:2" x14ac:dyDescent="0.25">
      <c r="B144" s="43"/>
    </row>
    <row r="145" spans="2:2" x14ac:dyDescent="0.25">
      <c r="B145" s="43"/>
    </row>
    <row r="146" spans="2:2" x14ac:dyDescent="0.25">
      <c r="B146" s="43"/>
    </row>
    <row r="147" spans="2:2" x14ac:dyDescent="0.25">
      <c r="B147" s="43"/>
    </row>
    <row r="148" spans="2:2" x14ac:dyDescent="0.25">
      <c r="B148" s="43"/>
    </row>
    <row r="149" spans="2:2" x14ac:dyDescent="0.25">
      <c r="B149" s="43"/>
    </row>
    <row r="150" spans="2:2" x14ac:dyDescent="0.25">
      <c r="B150" s="43"/>
    </row>
    <row r="151" spans="2:2" x14ac:dyDescent="0.25">
      <c r="B151" s="43"/>
    </row>
    <row r="152" spans="2:2" x14ac:dyDescent="0.25">
      <c r="B152" s="43"/>
    </row>
    <row r="153" spans="2:2" x14ac:dyDescent="0.25">
      <c r="B153" s="43"/>
    </row>
    <row r="154" spans="2:2" x14ac:dyDescent="0.25">
      <c r="B154" s="43"/>
    </row>
    <row r="155" spans="2:2" x14ac:dyDescent="0.25">
      <c r="B155" s="43"/>
    </row>
    <row r="156" spans="2:2" x14ac:dyDescent="0.25">
      <c r="B156" s="43"/>
    </row>
    <row r="157" spans="2:2" x14ac:dyDescent="0.25">
      <c r="B157" s="43"/>
    </row>
    <row r="158" spans="2:2" x14ac:dyDescent="0.25">
      <c r="B158" s="43"/>
    </row>
    <row r="159" spans="2:2" x14ac:dyDescent="0.25">
      <c r="B159" s="43"/>
    </row>
    <row r="160" spans="2:2" x14ac:dyDescent="0.25">
      <c r="B160" s="43"/>
    </row>
    <row r="161" spans="2:2" x14ac:dyDescent="0.25">
      <c r="B161" s="43"/>
    </row>
    <row r="162" spans="2:2" x14ac:dyDescent="0.25">
      <c r="B162" s="43"/>
    </row>
    <row r="163" spans="2:2" x14ac:dyDescent="0.25">
      <c r="B163" s="43"/>
    </row>
    <row r="164" spans="2:2" x14ac:dyDescent="0.25">
      <c r="B164" s="43"/>
    </row>
    <row r="165" spans="2:2" x14ac:dyDescent="0.25">
      <c r="B165" s="43"/>
    </row>
    <row r="166" spans="2:2" x14ac:dyDescent="0.25">
      <c r="B166" s="43"/>
    </row>
    <row r="167" spans="2:2" x14ac:dyDescent="0.25">
      <c r="B167" s="43"/>
    </row>
    <row r="168" spans="2:2" x14ac:dyDescent="0.25">
      <c r="B168" s="43"/>
    </row>
    <row r="169" spans="2:2" x14ac:dyDescent="0.25">
      <c r="B169" s="43"/>
    </row>
    <row r="170" spans="2:2" x14ac:dyDescent="0.25">
      <c r="B170" s="43"/>
    </row>
    <row r="171" spans="2:2" x14ac:dyDescent="0.25">
      <c r="B171" s="43"/>
    </row>
    <row r="172" spans="2:2" x14ac:dyDescent="0.25">
      <c r="B172" s="43"/>
    </row>
    <row r="173" spans="2:2" x14ac:dyDescent="0.25">
      <c r="B173" s="43"/>
    </row>
    <row r="174" spans="2:2" x14ac:dyDescent="0.25">
      <c r="B174" s="43"/>
    </row>
    <row r="175" spans="2:2" x14ac:dyDescent="0.25">
      <c r="B175" s="43"/>
    </row>
    <row r="176" spans="2:2" x14ac:dyDescent="0.25">
      <c r="B176" s="43"/>
    </row>
    <row r="177" spans="2:2" x14ac:dyDescent="0.25">
      <c r="B177" s="43"/>
    </row>
    <row r="178" spans="2:2" x14ac:dyDescent="0.25">
      <c r="B178" s="43"/>
    </row>
    <row r="179" spans="2:2" x14ac:dyDescent="0.25">
      <c r="B179" s="43"/>
    </row>
    <row r="180" spans="2:2" x14ac:dyDescent="0.25">
      <c r="B180" s="43"/>
    </row>
    <row r="181" spans="2:2" x14ac:dyDescent="0.25">
      <c r="B181" s="43"/>
    </row>
    <row r="182" spans="2:2" x14ac:dyDescent="0.25">
      <c r="B182" s="43"/>
    </row>
    <row r="183" spans="2:2" x14ac:dyDescent="0.25">
      <c r="B183" s="43"/>
    </row>
    <row r="184" spans="2:2" x14ac:dyDescent="0.25">
      <c r="B184" s="43"/>
    </row>
    <row r="185" spans="2:2" x14ac:dyDescent="0.25">
      <c r="B185" s="43"/>
    </row>
    <row r="186" spans="2:2" x14ac:dyDescent="0.25">
      <c r="B186" s="43"/>
    </row>
    <row r="187" spans="2:2" x14ac:dyDescent="0.25">
      <c r="B187" s="43"/>
    </row>
    <row r="188" spans="2:2" x14ac:dyDescent="0.25">
      <c r="B188" s="43"/>
    </row>
    <row r="189" spans="2:2" x14ac:dyDescent="0.25">
      <c r="B189" s="43"/>
    </row>
    <row r="190" spans="2:2" x14ac:dyDescent="0.25">
      <c r="B190" s="43"/>
    </row>
    <row r="191" spans="2:2" x14ac:dyDescent="0.25">
      <c r="B191" s="43"/>
    </row>
    <row r="192" spans="2:2" x14ac:dyDescent="0.25">
      <c r="B192" s="43"/>
    </row>
    <row r="193" spans="2:2" x14ac:dyDescent="0.25">
      <c r="B193" s="43"/>
    </row>
    <row r="194" spans="2:2" x14ac:dyDescent="0.25">
      <c r="B194" s="43"/>
    </row>
    <row r="195" spans="2:2" x14ac:dyDescent="0.25">
      <c r="B195" s="43"/>
    </row>
    <row r="196" spans="2:2" x14ac:dyDescent="0.25">
      <c r="B196" s="43"/>
    </row>
    <row r="197" spans="2:2" x14ac:dyDescent="0.25">
      <c r="B197" s="43"/>
    </row>
    <row r="198" spans="2:2" x14ac:dyDescent="0.25">
      <c r="B198" s="43"/>
    </row>
    <row r="199" spans="2:2" x14ac:dyDescent="0.25">
      <c r="B199" s="43"/>
    </row>
    <row r="200" spans="2:2" x14ac:dyDescent="0.25">
      <c r="B200" s="43"/>
    </row>
    <row r="201" spans="2:2" x14ac:dyDescent="0.25">
      <c r="B201" s="43"/>
    </row>
    <row r="202" spans="2:2" x14ac:dyDescent="0.25">
      <c r="B202" s="43"/>
    </row>
    <row r="203" spans="2:2" x14ac:dyDescent="0.25">
      <c r="B203" s="43"/>
    </row>
    <row r="204" spans="2:2" x14ac:dyDescent="0.25">
      <c r="B204" s="43"/>
    </row>
    <row r="205" spans="2:2" x14ac:dyDescent="0.25">
      <c r="B205" s="43"/>
    </row>
    <row r="206" spans="2:2" x14ac:dyDescent="0.25">
      <c r="B206" s="43"/>
    </row>
    <row r="207" spans="2:2" x14ac:dyDescent="0.25">
      <c r="B207" s="43"/>
    </row>
    <row r="208" spans="2:2" x14ac:dyDescent="0.25">
      <c r="B208" s="43"/>
    </row>
    <row r="209" spans="2:2" x14ac:dyDescent="0.25">
      <c r="B209" s="43"/>
    </row>
    <row r="210" spans="2:2" x14ac:dyDescent="0.25">
      <c r="B210" s="43"/>
    </row>
    <row r="211" spans="2:2" x14ac:dyDescent="0.25">
      <c r="B211" s="43"/>
    </row>
    <row r="212" spans="2:2" x14ac:dyDescent="0.25">
      <c r="B212" s="43"/>
    </row>
    <row r="213" spans="2:2" x14ac:dyDescent="0.25">
      <c r="B213" s="43"/>
    </row>
    <row r="214" spans="2:2" x14ac:dyDescent="0.25">
      <c r="B214" s="43"/>
    </row>
    <row r="215" spans="2:2" x14ac:dyDescent="0.25">
      <c r="B215" s="43"/>
    </row>
    <row r="216" spans="2:2" x14ac:dyDescent="0.25">
      <c r="B216" s="43"/>
    </row>
    <row r="217" spans="2:2" x14ac:dyDescent="0.25">
      <c r="B217" s="43"/>
    </row>
    <row r="218" spans="2:2" x14ac:dyDescent="0.25">
      <c r="B218" s="43"/>
    </row>
    <row r="219" spans="2:2" x14ac:dyDescent="0.25">
      <c r="B219" s="43"/>
    </row>
    <row r="220" spans="2:2" x14ac:dyDescent="0.25">
      <c r="B220" s="43"/>
    </row>
    <row r="221" spans="2:2" x14ac:dyDescent="0.25">
      <c r="B221" s="43"/>
    </row>
    <row r="222" spans="2:2" x14ac:dyDescent="0.25">
      <c r="B222" s="43"/>
    </row>
    <row r="223" spans="2:2" x14ac:dyDescent="0.25">
      <c r="B223" s="43"/>
    </row>
    <row r="224" spans="2:2" x14ac:dyDescent="0.25">
      <c r="B224" s="43"/>
    </row>
    <row r="225" spans="2:2" x14ac:dyDescent="0.25">
      <c r="B225" s="43"/>
    </row>
    <row r="226" spans="2:2" x14ac:dyDescent="0.25">
      <c r="B226" s="43"/>
    </row>
    <row r="227" spans="2:2" x14ac:dyDescent="0.25">
      <c r="B227" s="43"/>
    </row>
    <row r="228" spans="2:2" x14ac:dyDescent="0.25">
      <c r="B228" s="43"/>
    </row>
    <row r="229" spans="2:2" x14ac:dyDescent="0.25">
      <c r="B229" s="43"/>
    </row>
    <row r="230" spans="2:2" x14ac:dyDescent="0.25">
      <c r="B230" s="43"/>
    </row>
    <row r="231" spans="2:2" x14ac:dyDescent="0.25">
      <c r="B231" s="43"/>
    </row>
    <row r="232" spans="2:2" x14ac:dyDescent="0.25">
      <c r="B232" s="43"/>
    </row>
    <row r="233" spans="2:2" x14ac:dyDescent="0.25">
      <c r="B233" s="43"/>
    </row>
    <row r="234" spans="2:2" x14ac:dyDescent="0.25">
      <c r="B234" s="43"/>
    </row>
    <row r="235" spans="2:2" x14ac:dyDescent="0.25">
      <c r="B235" s="43"/>
    </row>
    <row r="236" spans="2:2" x14ac:dyDescent="0.25">
      <c r="B236" s="43"/>
    </row>
    <row r="237" spans="2:2" x14ac:dyDescent="0.25">
      <c r="B237" s="43"/>
    </row>
    <row r="238" spans="2:2" x14ac:dyDescent="0.25">
      <c r="B238" s="43"/>
    </row>
    <row r="239" spans="2:2" x14ac:dyDescent="0.25">
      <c r="B239" s="43"/>
    </row>
    <row r="240" spans="2:2" x14ac:dyDescent="0.25">
      <c r="B240" s="43"/>
    </row>
    <row r="241" spans="2:2" x14ac:dyDescent="0.25">
      <c r="B241" s="43"/>
    </row>
    <row r="242" spans="2:2" x14ac:dyDescent="0.25">
      <c r="B242" s="43"/>
    </row>
    <row r="243" spans="2:2" x14ac:dyDescent="0.25">
      <c r="B243" s="43"/>
    </row>
    <row r="244" spans="2:2" x14ac:dyDescent="0.25">
      <c r="B244" s="43"/>
    </row>
    <row r="245" spans="2:2" x14ac:dyDescent="0.25">
      <c r="B245" s="43"/>
    </row>
    <row r="246" spans="2:2" x14ac:dyDescent="0.25">
      <c r="B246" s="43"/>
    </row>
    <row r="247" spans="2:2" x14ac:dyDescent="0.25">
      <c r="B247" s="43"/>
    </row>
    <row r="248" spans="2:2" x14ac:dyDescent="0.25">
      <c r="B248" s="43"/>
    </row>
    <row r="249" spans="2:2" x14ac:dyDescent="0.25">
      <c r="B249" s="43"/>
    </row>
    <row r="250" spans="2:2" x14ac:dyDescent="0.25">
      <c r="B250" s="43"/>
    </row>
    <row r="251" spans="2:2" x14ac:dyDescent="0.25">
      <c r="B251" s="43"/>
    </row>
  </sheetData>
  <mergeCells count="7">
    <mergeCell ref="A8:C8"/>
    <mergeCell ref="C1:E1"/>
    <mergeCell ref="C2:E2"/>
    <mergeCell ref="B3:E3"/>
    <mergeCell ref="B4:E4"/>
    <mergeCell ref="B5:E5"/>
    <mergeCell ref="A7:C7"/>
  </mergeCells>
  <pageMargins left="0.51181102362204722" right="0.15748031496062992" top="0.43307086614173229" bottom="0.47244094488188981" header="0.15748031496062992" footer="0.15748031496062992"/>
  <pageSetup paperSize="9" scale="71" fitToHeight="0" orientation="portrait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F653"/>
  <sheetViews>
    <sheetView showGridLines="0" workbookViewId="0">
      <selection activeCell="M267" sqref="M267"/>
    </sheetView>
  </sheetViews>
  <sheetFormatPr defaultColWidth="9.140625" defaultRowHeight="12.75" x14ac:dyDescent="0.2"/>
  <cols>
    <col min="1" max="1" width="1.7109375" style="109" customWidth="1"/>
    <col min="2" max="11" width="0" style="109" hidden="1" customWidth="1"/>
    <col min="12" max="12" width="44" style="109" customWidth="1"/>
    <col min="13" max="14" width="5.7109375" style="109" customWidth="1"/>
    <col min="15" max="15" width="9.5703125" style="109" customWidth="1"/>
    <col min="16" max="16" width="5.7109375" style="109" customWidth="1"/>
    <col min="17" max="18" width="0" style="109" hidden="1" customWidth="1"/>
    <col min="19" max="21" width="12.140625" style="109" customWidth="1"/>
    <col min="22" max="29" width="0" style="109" hidden="1" customWidth="1"/>
    <col min="30" max="31" width="13.7109375" style="109" customWidth="1"/>
    <col min="32" max="32" width="14.42578125" style="109" customWidth="1"/>
    <col min="33" max="256" width="9.140625" style="109" customWidth="1"/>
    <col min="257" max="16384" width="9.140625" style="109"/>
  </cols>
  <sheetData>
    <row r="1" spans="1:29" s="65" customFormat="1" ht="12.75" customHeight="1" x14ac:dyDescent="0.2">
      <c r="A1" s="62"/>
      <c r="B1" s="62"/>
      <c r="C1" s="62"/>
      <c r="D1" s="62"/>
      <c r="E1" s="62"/>
      <c r="F1" s="63"/>
      <c r="G1" s="64"/>
      <c r="H1" s="64"/>
      <c r="I1" s="64"/>
      <c r="J1" s="64"/>
      <c r="K1" s="64"/>
      <c r="L1" s="204"/>
      <c r="M1" s="204"/>
      <c r="N1" s="194"/>
      <c r="O1" s="194"/>
      <c r="P1" s="204"/>
      <c r="Q1" s="204"/>
      <c r="R1" s="194" t="s">
        <v>559</v>
      </c>
      <c r="S1" s="204"/>
      <c r="T1" s="356" t="s">
        <v>555</v>
      </c>
      <c r="U1" s="356"/>
      <c r="V1" s="64"/>
      <c r="W1" s="64"/>
      <c r="X1" s="64"/>
      <c r="Y1" s="64"/>
      <c r="Z1" s="64"/>
    </row>
    <row r="2" spans="1:29" s="65" customFormat="1" ht="4.5" customHeight="1" x14ac:dyDescent="0.2">
      <c r="A2" s="66"/>
      <c r="B2" s="67"/>
      <c r="C2" s="67"/>
      <c r="D2" s="67"/>
      <c r="E2" s="67"/>
      <c r="F2" s="63"/>
      <c r="G2" s="64"/>
      <c r="H2" s="64"/>
      <c r="I2" s="64"/>
      <c r="J2" s="64"/>
      <c r="K2" s="64"/>
      <c r="L2" s="204"/>
      <c r="M2" s="204"/>
      <c r="N2" s="357" t="s">
        <v>128</v>
      </c>
      <c r="O2" s="357"/>
      <c r="P2" s="357"/>
      <c r="Q2" s="357"/>
      <c r="R2" s="357"/>
      <c r="S2" s="357"/>
      <c r="T2" s="357"/>
      <c r="U2" s="357"/>
      <c r="V2" s="64"/>
      <c r="W2" s="64"/>
      <c r="X2" s="64"/>
      <c r="Y2" s="64"/>
      <c r="Z2" s="64"/>
    </row>
    <row r="3" spans="1:29" s="65" customFormat="1" ht="9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193"/>
      <c r="M3" s="193"/>
      <c r="N3" s="357"/>
      <c r="O3" s="357"/>
      <c r="P3" s="357"/>
      <c r="Q3" s="357"/>
      <c r="R3" s="357"/>
      <c r="S3" s="357"/>
      <c r="T3" s="357"/>
      <c r="U3" s="357"/>
      <c r="V3" s="64"/>
      <c r="W3" s="64"/>
      <c r="X3" s="64"/>
      <c r="Y3" s="64"/>
      <c r="Z3" s="64"/>
    </row>
    <row r="4" spans="1:29" s="65" customFormat="1" ht="13.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357" t="s">
        <v>170</v>
      </c>
      <c r="M4" s="357"/>
      <c r="N4" s="357"/>
      <c r="O4" s="357"/>
      <c r="P4" s="357"/>
      <c r="Q4" s="357"/>
      <c r="R4" s="357"/>
      <c r="S4" s="357"/>
      <c r="T4" s="357"/>
      <c r="U4" s="357"/>
      <c r="V4" s="64"/>
      <c r="W4" s="64"/>
      <c r="X4" s="64"/>
      <c r="Y4" s="64"/>
      <c r="Z4" s="64"/>
    </row>
    <row r="5" spans="1:29" s="65" customFormat="1" ht="12.7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357" t="s">
        <v>284</v>
      </c>
      <c r="M5" s="357"/>
      <c r="N5" s="357"/>
      <c r="O5" s="357"/>
      <c r="P5" s="357"/>
      <c r="Q5" s="357"/>
      <c r="R5" s="357"/>
      <c r="S5" s="357"/>
      <c r="T5" s="357"/>
      <c r="U5" s="357"/>
      <c r="V5" s="64"/>
      <c r="W5" s="64"/>
      <c r="X5" s="64"/>
      <c r="Y5" s="64"/>
      <c r="Z5" s="64"/>
    </row>
    <row r="6" spans="1:29" s="65" customFormat="1" ht="12.7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358" t="s">
        <v>167</v>
      </c>
      <c r="M6" s="358"/>
      <c r="N6" s="358"/>
      <c r="O6" s="358"/>
      <c r="P6" s="358"/>
      <c r="Q6" s="358"/>
      <c r="R6" s="358"/>
      <c r="S6" s="358"/>
      <c r="T6" s="358"/>
      <c r="U6" s="358"/>
      <c r="V6" s="64"/>
      <c r="W6" s="64"/>
      <c r="X6" s="64"/>
      <c r="Y6" s="64"/>
      <c r="Z6" s="64"/>
    </row>
    <row r="7" spans="1:29" s="65" customFormat="1" ht="12.75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64"/>
      <c r="W7" s="64"/>
      <c r="X7" s="64"/>
      <c r="Y7" s="64"/>
      <c r="Z7" s="64"/>
    </row>
    <row r="8" spans="1:29" s="65" customFormat="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64"/>
      <c r="W8" s="64"/>
      <c r="X8" s="64"/>
      <c r="Y8" s="64"/>
      <c r="Z8" s="64"/>
    </row>
    <row r="9" spans="1:29" s="65" customFormat="1" ht="12.75" customHeight="1" x14ac:dyDescent="0.2">
      <c r="A9" s="360" t="s">
        <v>309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64"/>
      <c r="W9" s="64"/>
      <c r="X9" s="64"/>
      <c r="Y9" s="64"/>
      <c r="Z9" s="64"/>
    </row>
    <row r="10" spans="1:29" s="65" customFormat="1" ht="62.25" customHeight="1" x14ac:dyDescent="0.2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359" t="s">
        <v>547</v>
      </c>
      <c r="M10" s="359"/>
      <c r="N10" s="359"/>
      <c r="O10" s="359"/>
      <c r="P10" s="359"/>
      <c r="Q10" s="359"/>
      <c r="R10" s="359"/>
      <c r="S10" s="359"/>
      <c r="T10" s="359"/>
      <c r="U10" s="359"/>
      <c r="V10" s="64"/>
      <c r="W10" s="64"/>
      <c r="X10" s="64"/>
      <c r="Y10" s="64"/>
      <c r="Z10" s="64"/>
    </row>
    <row r="11" spans="1:29" ht="12.75" customHeight="1" x14ac:dyDescent="0.2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07"/>
      <c r="W11" s="107"/>
      <c r="X11" s="107"/>
      <c r="Y11" s="107"/>
      <c r="Z11" s="107"/>
      <c r="AA11" s="107"/>
      <c r="AB11" s="107"/>
      <c r="AC11" s="107"/>
    </row>
    <row r="12" spans="1:29" ht="12.75" customHeight="1" x14ac:dyDescent="0.2">
      <c r="A12" s="111" t="s">
        <v>310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07"/>
      <c r="W12" s="107"/>
      <c r="X12" s="107"/>
      <c r="Y12" s="107"/>
      <c r="Z12" s="107"/>
      <c r="AA12" s="107"/>
      <c r="AB12" s="107"/>
      <c r="AC12" s="107"/>
    </row>
    <row r="13" spans="1:29" ht="12.75" customHeight="1" x14ac:dyDescent="0.2">
      <c r="A13" s="111" t="s">
        <v>311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1"/>
      <c r="M13" s="110"/>
      <c r="N13" s="110"/>
      <c r="O13" s="110"/>
      <c r="P13" s="110"/>
      <c r="Q13" s="110"/>
      <c r="R13" s="110"/>
      <c r="S13" s="110"/>
      <c r="T13" s="110"/>
      <c r="U13" s="110"/>
      <c r="V13" s="107"/>
      <c r="W13" s="107"/>
      <c r="X13" s="107"/>
      <c r="Y13" s="107"/>
      <c r="Z13" s="107"/>
      <c r="AA13" s="107"/>
      <c r="AB13" s="107"/>
      <c r="AC13" s="107"/>
    </row>
    <row r="14" spans="1:29" ht="8.25" customHeight="1" x14ac:dyDescent="0.2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2"/>
      <c r="M14" s="110"/>
      <c r="N14" s="110"/>
      <c r="O14" s="110"/>
      <c r="P14" s="110"/>
      <c r="Q14" s="110"/>
      <c r="R14" s="110"/>
      <c r="S14" s="110"/>
      <c r="T14" s="110"/>
      <c r="U14" s="110"/>
      <c r="V14" s="107"/>
      <c r="W14" s="107"/>
      <c r="X14" s="107"/>
      <c r="Y14" s="107"/>
      <c r="Z14" s="107"/>
      <c r="AA14" s="107"/>
      <c r="AB14" s="107"/>
      <c r="AC14" s="107"/>
    </row>
    <row r="15" spans="1:29" ht="6.75" customHeight="1" thickBot="1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07"/>
      <c r="W15" s="107"/>
      <c r="X15" s="107"/>
      <c r="Y15" s="107"/>
      <c r="Z15" s="107"/>
      <c r="AA15" s="107"/>
      <c r="AB15" s="107"/>
      <c r="AC15" s="107"/>
    </row>
    <row r="16" spans="1:29" ht="12.75" customHeight="1" thickBot="1" x14ac:dyDescent="0.25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3"/>
      <c r="M16" s="114"/>
      <c r="N16" s="114"/>
      <c r="O16" s="114"/>
      <c r="P16" s="115"/>
      <c r="Q16" s="198"/>
      <c r="R16" s="199"/>
      <c r="S16" s="195"/>
      <c r="T16" s="199"/>
      <c r="U16" s="196"/>
      <c r="V16" s="199"/>
      <c r="W16" s="195"/>
      <c r="X16" s="116"/>
      <c r="Y16" s="117" t="s">
        <v>307</v>
      </c>
      <c r="Z16" s="118"/>
      <c r="AA16" s="119"/>
      <c r="AB16" s="120"/>
      <c r="AC16" s="107"/>
    </row>
    <row r="17" spans="1:32" ht="66" customHeight="1" thickBot="1" x14ac:dyDescent="0.25">
      <c r="A17" s="121"/>
      <c r="B17" s="122" t="s">
        <v>312</v>
      </c>
      <c r="C17" s="123" t="s">
        <v>313</v>
      </c>
      <c r="D17" s="123"/>
      <c r="E17" s="123"/>
      <c r="F17" s="123"/>
      <c r="G17" s="123" t="s">
        <v>314</v>
      </c>
      <c r="H17" s="123"/>
      <c r="I17" s="123"/>
      <c r="J17" s="123" t="s">
        <v>315</v>
      </c>
      <c r="K17" s="123" t="s">
        <v>316</v>
      </c>
      <c r="L17" s="124" t="s">
        <v>0</v>
      </c>
      <c r="M17" s="125" t="s">
        <v>1</v>
      </c>
      <c r="N17" s="125" t="s">
        <v>2</v>
      </c>
      <c r="O17" s="125" t="s">
        <v>3</v>
      </c>
      <c r="P17" s="126" t="s">
        <v>4</v>
      </c>
      <c r="Q17" s="127" t="s">
        <v>317</v>
      </c>
      <c r="R17" s="125"/>
      <c r="S17" s="4" t="s">
        <v>168</v>
      </c>
      <c r="T17" s="72" t="s">
        <v>573</v>
      </c>
      <c r="U17" s="72" t="s">
        <v>574</v>
      </c>
      <c r="V17" s="127" t="s">
        <v>318</v>
      </c>
      <c r="W17" s="126" t="s">
        <v>319</v>
      </c>
      <c r="X17" s="128"/>
      <c r="Y17" s="126" t="s">
        <v>320</v>
      </c>
      <c r="Z17" s="129" t="s">
        <v>321</v>
      </c>
      <c r="AA17" s="130" t="s">
        <v>322</v>
      </c>
      <c r="AB17" s="131" t="s">
        <v>323</v>
      </c>
      <c r="AC17" s="105"/>
    </row>
    <row r="18" spans="1:32" ht="12.75" customHeight="1" x14ac:dyDescent="0.2">
      <c r="A18" s="121"/>
      <c r="B18" s="132"/>
      <c r="C18" s="132"/>
      <c r="D18" s="132"/>
      <c r="E18" s="132"/>
      <c r="F18" s="132"/>
      <c r="G18" s="132"/>
      <c r="H18" s="132"/>
      <c r="I18" s="132"/>
      <c r="J18" s="132"/>
      <c r="K18" s="133"/>
      <c r="L18" s="134">
        <v>1</v>
      </c>
      <c r="M18" s="135">
        <v>2</v>
      </c>
      <c r="N18" s="135">
        <v>3</v>
      </c>
      <c r="O18" s="135">
        <v>4</v>
      </c>
      <c r="P18" s="135">
        <v>5</v>
      </c>
      <c r="Q18" s="136">
        <v>7</v>
      </c>
      <c r="R18" s="136"/>
      <c r="S18" s="135">
        <v>6</v>
      </c>
      <c r="T18" s="136">
        <v>7</v>
      </c>
      <c r="U18" s="135">
        <v>8</v>
      </c>
      <c r="V18" s="137">
        <v>9</v>
      </c>
      <c r="W18" s="137">
        <v>10</v>
      </c>
      <c r="X18" s="137"/>
      <c r="Y18" s="138">
        <v>9</v>
      </c>
      <c r="Z18" s="138">
        <v>10</v>
      </c>
      <c r="AA18" s="136">
        <v>11</v>
      </c>
      <c r="AB18" s="139">
        <v>12</v>
      </c>
      <c r="AC18" s="105"/>
    </row>
    <row r="19" spans="1:32" ht="12" customHeight="1" thickBot="1" x14ac:dyDescent="0.25">
      <c r="A19" s="140"/>
      <c r="B19" s="141"/>
      <c r="C19" s="141"/>
      <c r="D19" s="142"/>
      <c r="E19" s="143"/>
      <c r="F19" s="143"/>
      <c r="G19" s="144"/>
      <c r="H19" s="145"/>
      <c r="I19" s="145"/>
      <c r="J19" s="144"/>
      <c r="K19" s="145"/>
      <c r="L19" s="146" t="s">
        <v>127</v>
      </c>
      <c r="M19" s="147"/>
      <c r="N19" s="148"/>
      <c r="O19" s="149"/>
      <c r="P19" s="150"/>
      <c r="Q19" s="151"/>
      <c r="R19" s="201"/>
      <c r="S19" s="221">
        <f>+S20+S180+S194+S207+S259+S289+S390+S463+S470+S600+S621+S628</f>
        <v>476358.02651</v>
      </c>
      <c r="T19" s="221">
        <f>+T20+T180+T194+T207+T259+T289+T390+T463+T470+T600+T621+T628</f>
        <v>16427.476000000002</v>
      </c>
      <c r="U19" s="295">
        <f>+S19+T19</f>
        <v>492785.50251000002</v>
      </c>
      <c r="V19" s="152"/>
      <c r="W19" s="153"/>
      <c r="X19" s="154"/>
      <c r="Y19" s="153"/>
      <c r="Z19" s="155"/>
      <c r="AA19" s="153"/>
      <c r="AB19" s="156"/>
      <c r="AC19" s="108"/>
      <c r="AD19" s="308">
        <f>+'11'!U681</f>
        <v>476358.02650999994</v>
      </c>
      <c r="AE19" s="308">
        <f>+'11'!V681</f>
        <v>16427.475999999995</v>
      </c>
      <c r="AF19" s="308">
        <f>+'11'!W681</f>
        <v>492785.5025099999</v>
      </c>
    </row>
    <row r="20" spans="1:32" ht="12.75" customHeight="1" thickBot="1" x14ac:dyDescent="0.25">
      <c r="A20" s="140"/>
      <c r="B20" s="350" t="s">
        <v>324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1"/>
      <c r="M20" s="160">
        <v>1</v>
      </c>
      <c r="N20" s="160">
        <v>0</v>
      </c>
      <c r="O20" s="161">
        <v>0</v>
      </c>
      <c r="P20" s="202">
        <v>0</v>
      </c>
      <c r="Q20" s="352"/>
      <c r="R20" s="353"/>
      <c r="S20" s="222">
        <f>+S21+S28+S59+S80+S86+S127+S132+S137</f>
        <v>32745.473539999999</v>
      </c>
      <c r="T20" s="222">
        <f>+T21+T28+T59+T80+T86+T127+T132+T137</f>
        <v>36.699999999999996</v>
      </c>
      <c r="U20" s="295">
        <f t="shared" ref="U20:U83" si="0">+S20+T20</f>
        <v>32782.173539999996</v>
      </c>
      <c r="V20" s="354"/>
      <c r="W20" s="354"/>
      <c r="X20" s="354"/>
      <c r="Y20" s="354"/>
      <c r="Z20" s="354"/>
      <c r="AA20" s="354"/>
      <c r="AB20" s="354"/>
      <c r="AC20" s="157"/>
    </row>
    <row r="21" spans="1:32" ht="30" customHeight="1" thickBot="1" x14ac:dyDescent="0.25">
      <c r="A21" s="140"/>
      <c r="B21" s="340" t="s">
        <v>80</v>
      </c>
      <c r="C21" s="340"/>
      <c r="D21" s="340"/>
      <c r="E21" s="340"/>
      <c r="F21" s="340"/>
      <c r="G21" s="340"/>
      <c r="H21" s="340"/>
      <c r="I21" s="340"/>
      <c r="J21" s="340"/>
      <c r="K21" s="340"/>
      <c r="L21" s="341"/>
      <c r="M21" s="162">
        <v>1</v>
      </c>
      <c r="N21" s="162">
        <v>2</v>
      </c>
      <c r="O21" s="163">
        <v>0</v>
      </c>
      <c r="P21" s="203">
        <v>0</v>
      </c>
      <c r="Q21" s="342"/>
      <c r="R21" s="343"/>
      <c r="S21" s="223">
        <f>+'11'!U394</f>
        <v>1033.55234</v>
      </c>
      <c r="T21" s="223">
        <f>+'11'!V394</f>
        <v>0</v>
      </c>
      <c r="U21" s="295">
        <f t="shared" si="0"/>
        <v>1033.55234</v>
      </c>
      <c r="V21" s="344"/>
      <c r="W21" s="344"/>
      <c r="X21" s="344"/>
      <c r="Y21" s="344"/>
      <c r="Z21" s="344"/>
      <c r="AA21" s="344"/>
      <c r="AB21" s="344"/>
      <c r="AC21" s="157"/>
      <c r="AD21" s="220">
        <f>AD19-S19</f>
        <v>0</v>
      </c>
      <c r="AE21" s="220">
        <f t="shared" ref="AE21:AF21" si="1">AE19-T19</f>
        <v>0</v>
      </c>
      <c r="AF21" s="220">
        <f t="shared" si="1"/>
        <v>0</v>
      </c>
    </row>
    <row r="22" spans="1:32" ht="32.25" customHeight="1" thickBot="1" x14ac:dyDescent="0.25">
      <c r="A22" s="140"/>
      <c r="B22" s="345" t="s">
        <v>325</v>
      </c>
      <c r="C22" s="345"/>
      <c r="D22" s="345"/>
      <c r="E22" s="345"/>
      <c r="F22" s="345"/>
      <c r="G22" s="345"/>
      <c r="H22" s="345"/>
      <c r="I22" s="345"/>
      <c r="J22" s="345"/>
      <c r="K22" s="345"/>
      <c r="L22" s="346"/>
      <c r="M22" s="158">
        <v>1</v>
      </c>
      <c r="N22" s="158">
        <v>2</v>
      </c>
      <c r="O22" s="159" t="s">
        <v>326</v>
      </c>
      <c r="P22" s="191">
        <v>0</v>
      </c>
      <c r="Q22" s="347"/>
      <c r="R22" s="348"/>
      <c r="S22" s="223">
        <f>+'11'!U395</f>
        <v>1033.55234</v>
      </c>
      <c r="T22" s="223">
        <f>+'11'!V395</f>
        <v>0</v>
      </c>
      <c r="U22" s="295">
        <f t="shared" si="0"/>
        <v>1033.55234</v>
      </c>
      <c r="V22" s="349"/>
      <c r="W22" s="349"/>
      <c r="X22" s="349"/>
      <c r="Y22" s="349"/>
      <c r="Z22" s="349"/>
      <c r="AA22" s="349"/>
      <c r="AB22" s="349"/>
      <c r="AC22" s="157"/>
    </row>
    <row r="23" spans="1:32" ht="21.75" customHeight="1" thickBot="1" x14ac:dyDescent="0.25">
      <c r="A23" s="140"/>
      <c r="B23" s="345" t="s">
        <v>327</v>
      </c>
      <c r="C23" s="345"/>
      <c r="D23" s="345"/>
      <c r="E23" s="345"/>
      <c r="F23" s="345"/>
      <c r="G23" s="345"/>
      <c r="H23" s="345"/>
      <c r="I23" s="345"/>
      <c r="J23" s="345"/>
      <c r="K23" s="345"/>
      <c r="L23" s="346"/>
      <c r="M23" s="158">
        <v>1</v>
      </c>
      <c r="N23" s="158">
        <v>2</v>
      </c>
      <c r="O23" s="159" t="s">
        <v>328</v>
      </c>
      <c r="P23" s="191">
        <v>0</v>
      </c>
      <c r="Q23" s="347"/>
      <c r="R23" s="348"/>
      <c r="S23" s="223">
        <f>+'11'!U396</f>
        <v>1033.55234</v>
      </c>
      <c r="T23" s="223">
        <f>+'11'!V396</f>
        <v>0</v>
      </c>
      <c r="U23" s="295">
        <f t="shared" si="0"/>
        <v>1033.55234</v>
      </c>
      <c r="V23" s="349"/>
      <c r="W23" s="349"/>
      <c r="X23" s="349"/>
      <c r="Y23" s="349"/>
      <c r="Z23" s="349"/>
      <c r="AA23" s="349"/>
      <c r="AB23" s="349"/>
      <c r="AC23" s="157"/>
    </row>
    <row r="24" spans="1:32" ht="53.25" customHeight="1" thickBot="1" x14ac:dyDescent="0.25">
      <c r="A24" s="140"/>
      <c r="B24" s="345" t="s">
        <v>17</v>
      </c>
      <c r="C24" s="345"/>
      <c r="D24" s="345"/>
      <c r="E24" s="345"/>
      <c r="F24" s="345"/>
      <c r="G24" s="345"/>
      <c r="H24" s="345"/>
      <c r="I24" s="345"/>
      <c r="J24" s="345"/>
      <c r="K24" s="345"/>
      <c r="L24" s="346"/>
      <c r="M24" s="158">
        <v>1</v>
      </c>
      <c r="N24" s="158">
        <v>2</v>
      </c>
      <c r="O24" s="159" t="s">
        <v>328</v>
      </c>
      <c r="P24" s="191" t="s">
        <v>18</v>
      </c>
      <c r="Q24" s="347"/>
      <c r="R24" s="348"/>
      <c r="S24" s="223">
        <f>+'11'!U397</f>
        <v>1033.55234</v>
      </c>
      <c r="T24" s="223">
        <f>+'11'!V397</f>
        <v>0</v>
      </c>
      <c r="U24" s="295">
        <f t="shared" si="0"/>
        <v>1033.55234</v>
      </c>
      <c r="V24" s="349"/>
      <c r="W24" s="349"/>
      <c r="X24" s="349"/>
      <c r="Y24" s="349"/>
      <c r="Z24" s="349"/>
      <c r="AA24" s="349"/>
      <c r="AB24" s="349"/>
      <c r="AC24" s="157"/>
    </row>
    <row r="25" spans="1:32" ht="21.75" customHeight="1" thickBot="1" x14ac:dyDescent="0.25">
      <c r="A25" s="140"/>
      <c r="B25" s="345" t="s">
        <v>38</v>
      </c>
      <c r="C25" s="345"/>
      <c r="D25" s="345"/>
      <c r="E25" s="345"/>
      <c r="F25" s="345"/>
      <c r="G25" s="345"/>
      <c r="H25" s="345"/>
      <c r="I25" s="345"/>
      <c r="J25" s="345"/>
      <c r="K25" s="345"/>
      <c r="L25" s="346"/>
      <c r="M25" s="158">
        <v>1</v>
      </c>
      <c r="N25" s="158">
        <v>2</v>
      </c>
      <c r="O25" s="159" t="s">
        <v>328</v>
      </c>
      <c r="P25" s="191" t="s">
        <v>39</v>
      </c>
      <c r="Q25" s="347"/>
      <c r="R25" s="348"/>
      <c r="S25" s="223">
        <f>+'11'!U398</f>
        <v>1033.55234</v>
      </c>
      <c r="T25" s="223">
        <f>+'11'!V398</f>
        <v>0</v>
      </c>
      <c r="U25" s="295">
        <f t="shared" si="0"/>
        <v>1033.55234</v>
      </c>
      <c r="V25" s="349"/>
      <c r="W25" s="349"/>
      <c r="X25" s="349"/>
      <c r="Y25" s="349"/>
      <c r="Z25" s="349"/>
      <c r="AA25" s="349"/>
      <c r="AB25" s="349"/>
      <c r="AC25" s="157"/>
    </row>
    <row r="26" spans="1:32" ht="21.75" customHeight="1" thickBot="1" x14ac:dyDescent="0.25">
      <c r="A26" s="140"/>
      <c r="B26" s="345" t="s">
        <v>329</v>
      </c>
      <c r="C26" s="345"/>
      <c r="D26" s="345"/>
      <c r="E26" s="345"/>
      <c r="F26" s="345"/>
      <c r="G26" s="345"/>
      <c r="H26" s="345"/>
      <c r="I26" s="345"/>
      <c r="J26" s="345"/>
      <c r="K26" s="345"/>
      <c r="L26" s="346"/>
      <c r="M26" s="158">
        <v>1</v>
      </c>
      <c r="N26" s="158">
        <v>2</v>
      </c>
      <c r="O26" s="159" t="s">
        <v>328</v>
      </c>
      <c r="P26" s="191" t="s">
        <v>40</v>
      </c>
      <c r="Q26" s="347"/>
      <c r="R26" s="348"/>
      <c r="S26" s="223">
        <f>+'11'!U399</f>
        <v>793.81899999999996</v>
      </c>
      <c r="T26" s="223">
        <f>+'11'!V399</f>
        <v>0</v>
      </c>
      <c r="U26" s="295">
        <f t="shared" si="0"/>
        <v>793.81899999999996</v>
      </c>
      <c r="V26" s="349"/>
      <c r="W26" s="349"/>
      <c r="X26" s="349"/>
      <c r="Y26" s="349"/>
      <c r="Z26" s="349"/>
      <c r="AA26" s="349"/>
      <c r="AB26" s="349"/>
      <c r="AC26" s="157"/>
    </row>
    <row r="27" spans="1:32" ht="32.25" customHeight="1" thickBot="1" x14ac:dyDescent="0.25">
      <c r="A27" s="140"/>
      <c r="B27" s="345" t="s">
        <v>330</v>
      </c>
      <c r="C27" s="345"/>
      <c r="D27" s="345"/>
      <c r="E27" s="345"/>
      <c r="F27" s="345"/>
      <c r="G27" s="345"/>
      <c r="H27" s="345"/>
      <c r="I27" s="345"/>
      <c r="J27" s="345"/>
      <c r="K27" s="345"/>
      <c r="L27" s="346"/>
      <c r="M27" s="158">
        <v>1</v>
      </c>
      <c r="N27" s="158">
        <v>2</v>
      </c>
      <c r="O27" s="159" t="s">
        <v>328</v>
      </c>
      <c r="P27" s="191" t="s">
        <v>42</v>
      </c>
      <c r="Q27" s="347"/>
      <c r="R27" s="348"/>
      <c r="S27" s="223">
        <f>+'11'!U400</f>
        <v>239.73334</v>
      </c>
      <c r="T27" s="223">
        <f>+'11'!V400</f>
        <v>0</v>
      </c>
      <c r="U27" s="295">
        <f t="shared" si="0"/>
        <v>239.73334</v>
      </c>
      <c r="V27" s="349"/>
      <c r="W27" s="349"/>
      <c r="X27" s="349"/>
      <c r="Y27" s="349"/>
      <c r="Z27" s="349"/>
      <c r="AA27" s="349"/>
      <c r="AB27" s="349"/>
      <c r="AC27" s="157"/>
    </row>
    <row r="28" spans="1:32" ht="39.75" customHeight="1" thickBot="1" x14ac:dyDescent="0.25">
      <c r="A28" s="140"/>
      <c r="B28" s="340" t="s">
        <v>78</v>
      </c>
      <c r="C28" s="340"/>
      <c r="D28" s="340"/>
      <c r="E28" s="340"/>
      <c r="F28" s="340"/>
      <c r="G28" s="340"/>
      <c r="H28" s="340"/>
      <c r="I28" s="340"/>
      <c r="J28" s="340"/>
      <c r="K28" s="340"/>
      <c r="L28" s="341"/>
      <c r="M28" s="162">
        <v>1</v>
      </c>
      <c r="N28" s="162">
        <v>3</v>
      </c>
      <c r="O28" s="163">
        <v>0</v>
      </c>
      <c r="P28" s="203">
        <v>0</v>
      </c>
      <c r="Q28" s="342"/>
      <c r="R28" s="343"/>
      <c r="S28" s="223">
        <f>+S29</f>
        <v>3513.7748499999998</v>
      </c>
      <c r="T28" s="223">
        <f>+T29</f>
        <v>105</v>
      </c>
      <c r="U28" s="295">
        <f t="shared" si="0"/>
        <v>3618.7748499999998</v>
      </c>
      <c r="V28" s="344"/>
      <c r="W28" s="344"/>
      <c r="X28" s="344"/>
      <c r="Y28" s="344"/>
      <c r="Z28" s="344"/>
      <c r="AA28" s="344"/>
      <c r="AB28" s="344"/>
      <c r="AC28" s="157"/>
    </row>
    <row r="29" spans="1:32" ht="21.75" customHeight="1" thickBot="1" x14ac:dyDescent="0.25">
      <c r="A29" s="140"/>
      <c r="B29" s="345" t="s">
        <v>331</v>
      </c>
      <c r="C29" s="345"/>
      <c r="D29" s="345"/>
      <c r="E29" s="345"/>
      <c r="F29" s="345"/>
      <c r="G29" s="345"/>
      <c r="H29" s="345"/>
      <c r="I29" s="345"/>
      <c r="J29" s="345"/>
      <c r="K29" s="345"/>
      <c r="L29" s="346"/>
      <c r="M29" s="158">
        <v>1</v>
      </c>
      <c r="N29" s="158">
        <v>3</v>
      </c>
      <c r="O29" s="159" t="s">
        <v>332</v>
      </c>
      <c r="P29" s="191">
        <v>0</v>
      </c>
      <c r="Q29" s="347"/>
      <c r="R29" s="348"/>
      <c r="S29" s="224">
        <f>+S30+S35+S40+S45+S55</f>
        <v>3513.7748499999998</v>
      </c>
      <c r="T29" s="224">
        <f>+T30+T35+T40+T45+T55</f>
        <v>105</v>
      </c>
      <c r="U29" s="295">
        <f t="shared" si="0"/>
        <v>3618.7748499999998</v>
      </c>
      <c r="V29" s="349"/>
      <c r="W29" s="349"/>
      <c r="X29" s="349"/>
      <c r="Y29" s="349"/>
      <c r="Z29" s="349"/>
      <c r="AA29" s="349"/>
      <c r="AB29" s="349"/>
      <c r="AC29" s="157"/>
    </row>
    <row r="30" spans="1:32" ht="21.75" customHeight="1" thickBot="1" x14ac:dyDescent="0.25">
      <c r="A30" s="140"/>
      <c r="B30" s="345" t="s">
        <v>333</v>
      </c>
      <c r="C30" s="345"/>
      <c r="D30" s="345"/>
      <c r="E30" s="345"/>
      <c r="F30" s="345"/>
      <c r="G30" s="345"/>
      <c r="H30" s="345"/>
      <c r="I30" s="345"/>
      <c r="J30" s="345"/>
      <c r="K30" s="345"/>
      <c r="L30" s="346"/>
      <c r="M30" s="158">
        <v>1</v>
      </c>
      <c r="N30" s="158">
        <v>3</v>
      </c>
      <c r="O30" s="159" t="s">
        <v>334</v>
      </c>
      <c r="P30" s="191">
        <v>0</v>
      </c>
      <c r="Q30" s="347"/>
      <c r="R30" s="348"/>
      <c r="S30" s="224">
        <f>+'11'!U337</f>
        <v>1091.3029199999999</v>
      </c>
      <c r="T30" s="224">
        <f>+'11'!V337</f>
        <v>0</v>
      </c>
      <c r="U30" s="295">
        <f t="shared" si="0"/>
        <v>1091.3029199999999</v>
      </c>
      <c r="V30" s="349"/>
      <c r="W30" s="349"/>
      <c r="X30" s="349"/>
      <c r="Y30" s="349"/>
      <c r="Z30" s="349"/>
      <c r="AA30" s="349"/>
      <c r="AB30" s="349"/>
      <c r="AC30" s="157"/>
    </row>
    <row r="31" spans="1:32" ht="53.25" customHeight="1" thickBot="1" x14ac:dyDescent="0.25">
      <c r="A31" s="140"/>
      <c r="B31" s="345" t="s">
        <v>17</v>
      </c>
      <c r="C31" s="345"/>
      <c r="D31" s="345"/>
      <c r="E31" s="345"/>
      <c r="F31" s="345"/>
      <c r="G31" s="345"/>
      <c r="H31" s="345"/>
      <c r="I31" s="345"/>
      <c r="J31" s="345"/>
      <c r="K31" s="345"/>
      <c r="L31" s="346"/>
      <c r="M31" s="158">
        <v>1</v>
      </c>
      <c r="N31" s="158">
        <v>3</v>
      </c>
      <c r="O31" s="159" t="s">
        <v>334</v>
      </c>
      <c r="P31" s="191" t="s">
        <v>18</v>
      </c>
      <c r="Q31" s="347"/>
      <c r="R31" s="348"/>
      <c r="S31" s="224">
        <f>+'11'!U338</f>
        <v>1091.3029199999999</v>
      </c>
      <c r="T31" s="224">
        <f>+'11'!V338</f>
        <v>0</v>
      </c>
      <c r="U31" s="295">
        <f t="shared" si="0"/>
        <v>1091.3029199999999</v>
      </c>
      <c r="V31" s="349"/>
      <c r="W31" s="349"/>
      <c r="X31" s="349"/>
      <c r="Y31" s="349"/>
      <c r="Z31" s="349"/>
      <c r="AA31" s="349"/>
      <c r="AB31" s="349"/>
      <c r="AC31" s="157"/>
    </row>
    <row r="32" spans="1:32" ht="21.75" customHeight="1" thickBot="1" x14ac:dyDescent="0.25">
      <c r="A32" s="140"/>
      <c r="B32" s="345" t="s">
        <v>38</v>
      </c>
      <c r="C32" s="345"/>
      <c r="D32" s="345"/>
      <c r="E32" s="345"/>
      <c r="F32" s="345"/>
      <c r="G32" s="345"/>
      <c r="H32" s="345"/>
      <c r="I32" s="345"/>
      <c r="J32" s="345"/>
      <c r="K32" s="345"/>
      <c r="L32" s="346"/>
      <c r="M32" s="158">
        <v>1</v>
      </c>
      <c r="N32" s="158">
        <v>3</v>
      </c>
      <c r="O32" s="159" t="s">
        <v>334</v>
      </c>
      <c r="P32" s="191" t="s">
        <v>39</v>
      </c>
      <c r="Q32" s="347"/>
      <c r="R32" s="348"/>
      <c r="S32" s="224">
        <f>+'11'!U339</f>
        <v>1091.3029199999999</v>
      </c>
      <c r="T32" s="224">
        <f>+'11'!V339</f>
        <v>0</v>
      </c>
      <c r="U32" s="295">
        <f t="shared" si="0"/>
        <v>1091.3029199999999</v>
      </c>
      <c r="V32" s="349"/>
      <c r="W32" s="349"/>
      <c r="X32" s="349"/>
      <c r="Y32" s="349"/>
      <c r="Z32" s="349"/>
      <c r="AA32" s="349"/>
      <c r="AB32" s="349"/>
      <c r="AC32" s="157"/>
    </row>
    <row r="33" spans="1:29" ht="21.75" customHeight="1" thickBot="1" x14ac:dyDescent="0.25">
      <c r="A33" s="140"/>
      <c r="B33" s="345" t="s">
        <v>329</v>
      </c>
      <c r="C33" s="345"/>
      <c r="D33" s="345"/>
      <c r="E33" s="345"/>
      <c r="F33" s="345"/>
      <c r="G33" s="345"/>
      <c r="H33" s="345"/>
      <c r="I33" s="345"/>
      <c r="J33" s="345"/>
      <c r="K33" s="345"/>
      <c r="L33" s="346"/>
      <c r="M33" s="158">
        <v>1</v>
      </c>
      <c r="N33" s="158">
        <v>3</v>
      </c>
      <c r="O33" s="159" t="s">
        <v>334</v>
      </c>
      <c r="P33" s="191" t="s">
        <v>40</v>
      </c>
      <c r="Q33" s="347"/>
      <c r="R33" s="348"/>
      <c r="S33" s="224">
        <f>+'11'!U340</f>
        <v>838.17427999999995</v>
      </c>
      <c r="T33" s="224">
        <f>+'11'!V340</f>
        <v>0</v>
      </c>
      <c r="U33" s="295">
        <f t="shared" si="0"/>
        <v>838.17427999999995</v>
      </c>
      <c r="V33" s="349"/>
      <c r="W33" s="349"/>
      <c r="X33" s="349"/>
      <c r="Y33" s="349"/>
      <c r="Z33" s="349"/>
      <c r="AA33" s="349"/>
      <c r="AB33" s="349"/>
      <c r="AC33" s="157"/>
    </row>
    <row r="34" spans="1:29" ht="32.25" customHeight="1" thickBot="1" x14ac:dyDescent="0.25">
      <c r="A34" s="140"/>
      <c r="B34" s="345" t="s">
        <v>330</v>
      </c>
      <c r="C34" s="345"/>
      <c r="D34" s="345"/>
      <c r="E34" s="345"/>
      <c r="F34" s="345"/>
      <c r="G34" s="345"/>
      <c r="H34" s="345"/>
      <c r="I34" s="345"/>
      <c r="J34" s="345"/>
      <c r="K34" s="345"/>
      <c r="L34" s="346"/>
      <c r="M34" s="158">
        <v>1</v>
      </c>
      <c r="N34" s="158">
        <v>3</v>
      </c>
      <c r="O34" s="159" t="s">
        <v>334</v>
      </c>
      <c r="P34" s="191" t="s">
        <v>42</v>
      </c>
      <c r="Q34" s="347"/>
      <c r="R34" s="348"/>
      <c r="S34" s="224">
        <f>+'11'!U341</f>
        <v>253.12863999999999</v>
      </c>
      <c r="T34" s="224">
        <f>+'11'!V341</f>
        <v>0</v>
      </c>
      <c r="U34" s="295">
        <f t="shared" si="0"/>
        <v>253.12863999999999</v>
      </c>
      <c r="V34" s="349"/>
      <c r="W34" s="349"/>
      <c r="X34" s="349"/>
      <c r="Y34" s="349"/>
      <c r="Z34" s="349"/>
      <c r="AA34" s="349"/>
      <c r="AB34" s="349"/>
      <c r="AC34" s="157"/>
    </row>
    <row r="35" spans="1:29" ht="21.75" customHeight="1" thickBot="1" x14ac:dyDescent="0.25">
      <c r="A35" s="140"/>
      <c r="B35" s="345" t="s">
        <v>335</v>
      </c>
      <c r="C35" s="345"/>
      <c r="D35" s="345"/>
      <c r="E35" s="345"/>
      <c r="F35" s="345"/>
      <c r="G35" s="345"/>
      <c r="H35" s="345"/>
      <c r="I35" s="345"/>
      <c r="J35" s="345"/>
      <c r="K35" s="345"/>
      <c r="L35" s="346"/>
      <c r="M35" s="158">
        <v>1</v>
      </c>
      <c r="N35" s="158">
        <v>3</v>
      </c>
      <c r="O35" s="159" t="s">
        <v>336</v>
      </c>
      <c r="P35" s="191">
        <v>0</v>
      </c>
      <c r="Q35" s="347"/>
      <c r="R35" s="348"/>
      <c r="S35" s="224">
        <f>+'11'!U342</f>
        <v>937.67187000000001</v>
      </c>
      <c r="T35" s="224">
        <f>+'11'!V342</f>
        <v>0</v>
      </c>
      <c r="U35" s="295">
        <f t="shared" si="0"/>
        <v>937.67187000000001</v>
      </c>
      <c r="V35" s="349"/>
      <c r="W35" s="349"/>
      <c r="X35" s="349"/>
      <c r="Y35" s="349"/>
      <c r="Z35" s="349"/>
      <c r="AA35" s="349"/>
      <c r="AB35" s="349"/>
      <c r="AC35" s="157"/>
    </row>
    <row r="36" spans="1:29" ht="53.25" customHeight="1" thickBot="1" x14ac:dyDescent="0.25">
      <c r="A36" s="140"/>
      <c r="B36" s="345" t="s">
        <v>17</v>
      </c>
      <c r="C36" s="345"/>
      <c r="D36" s="345"/>
      <c r="E36" s="345"/>
      <c r="F36" s="345"/>
      <c r="G36" s="345"/>
      <c r="H36" s="345"/>
      <c r="I36" s="345"/>
      <c r="J36" s="345"/>
      <c r="K36" s="345"/>
      <c r="L36" s="346"/>
      <c r="M36" s="158">
        <v>1</v>
      </c>
      <c r="N36" s="158">
        <v>3</v>
      </c>
      <c r="O36" s="159" t="s">
        <v>336</v>
      </c>
      <c r="P36" s="191" t="s">
        <v>18</v>
      </c>
      <c r="Q36" s="347"/>
      <c r="R36" s="348"/>
      <c r="S36" s="224">
        <f>+'11'!U343</f>
        <v>937.67187000000001</v>
      </c>
      <c r="T36" s="224">
        <f>+'11'!V343</f>
        <v>0</v>
      </c>
      <c r="U36" s="295">
        <f t="shared" si="0"/>
        <v>937.67187000000001</v>
      </c>
      <c r="V36" s="349"/>
      <c r="W36" s="349"/>
      <c r="X36" s="349"/>
      <c r="Y36" s="349"/>
      <c r="Z36" s="349"/>
      <c r="AA36" s="349"/>
      <c r="AB36" s="349"/>
      <c r="AC36" s="157"/>
    </row>
    <row r="37" spans="1:29" ht="21.75" customHeight="1" thickBot="1" x14ac:dyDescent="0.25">
      <c r="A37" s="140"/>
      <c r="B37" s="345" t="s">
        <v>38</v>
      </c>
      <c r="C37" s="345"/>
      <c r="D37" s="345"/>
      <c r="E37" s="345"/>
      <c r="F37" s="345"/>
      <c r="G37" s="345"/>
      <c r="H37" s="345"/>
      <c r="I37" s="345"/>
      <c r="J37" s="345"/>
      <c r="K37" s="345"/>
      <c r="L37" s="346"/>
      <c r="M37" s="158">
        <v>1</v>
      </c>
      <c r="N37" s="158">
        <v>3</v>
      </c>
      <c r="O37" s="159" t="s">
        <v>336</v>
      </c>
      <c r="P37" s="191" t="s">
        <v>39</v>
      </c>
      <c r="Q37" s="347"/>
      <c r="R37" s="348"/>
      <c r="S37" s="224">
        <f>+'11'!U344</f>
        <v>937.67187000000001</v>
      </c>
      <c r="T37" s="224">
        <f>+'11'!V344</f>
        <v>0</v>
      </c>
      <c r="U37" s="295">
        <f t="shared" si="0"/>
        <v>937.67187000000001</v>
      </c>
      <c r="V37" s="349"/>
      <c r="W37" s="349"/>
      <c r="X37" s="349"/>
      <c r="Y37" s="349"/>
      <c r="Z37" s="349"/>
      <c r="AA37" s="349"/>
      <c r="AB37" s="349"/>
      <c r="AC37" s="157"/>
    </row>
    <row r="38" spans="1:29" ht="21.75" customHeight="1" thickBot="1" x14ac:dyDescent="0.25">
      <c r="A38" s="140"/>
      <c r="B38" s="345" t="s">
        <v>329</v>
      </c>
      <c r="C38" s="345"/>
      <c r="D38" s="345"/>
      <c r="E38" s="345"/>
      <c r="F38" s="345"/>
      <c r="G38" s="345"/>
      <c r="H38" s="345"/>
      <c r="I38" s="345"/>
      <c r="J38" s="345"/>
      <c r="K38" s="345"/>
      <c r="L38" s="346"/>
      <c r="M38" s="158">
        <v>1</v>
      </c>
      <c r="N38" s="158">
        <v>3</v>
      </c>
      <c r="O38" s="159" t="s">
        <v>336</v>
      </c>
      <c r="P38" s="191" t="s">
        <v>40</v>
      </c>
      <c r="Q38" s="347"/>
      <c r="R38" s="348"/>
      <c r="S38" s="224">
        <f>+'11'!U345</f>
        <v>720.17809</v>
      </c>
      <c r="T38" s="224">
        <f>+'11'!V345</f>
        <v>0</v>
      </c>
      <c r="U38" s="295">
        <f t="shared" si="0"/>
        <v>720.17809</v>
      </c>
      <c r="V38" s="349"/>
      <c r="W38" s="349"/>
      <c r="X38" s="349"/>
      <c r="Y38" s="349"/>
      <c r="Z38" s="349"/>
      <c r="AA38" s="349"/>
      <c r="AB38" s="349"/>
      <c r="AC38" s="157"/>
    </row>
    <row r="39" spans="1:29" ht="32.25" customHeight="1" thickBot="1" x14ac:dyDescent="0.25">
      <c r="A39" s="140"/>
      <c r="B39" s="345" t="s">
        <v>330</v>
      </c>
      <c r="C39" s="345"/>
      <c r="D39" s="345"/>
      <c r="E39" s="345"/>
      <c r="F39" s="345"/>
      <c r="G39" s="345"/>
      <c r="H39" s="345"/>
      <c r="I39" s="345"/>
      <c r="J39" s="345"/>
      <c r="K39" s="345"/>
      <c r="L39" s="346"/>
      <c r="M39" s="158">
        <v>1</v>
      </c>
      <c r="N39" s="158">
        <v>3</v>
      </c>
      <c r="O39" s="159" t="s">
        <v>336</v>
      </c>
      <c r="P39" s="191" t="s">
        <v>42</v>
      </c>
      <c r="Q39" s="347"/>
      <c r="R39" s="348"/>
      <c r="S39" s="224">
        <f>+'11'!U346</f>
        <v>217.49377999999999</v>
      </c>
      <c r="T39" s="224">
        <f>+'11'!V346</f>
        <v>0</v>
      </c>
      <c r="U39" s="295">
        <f t="shared" si="0"/>
        <v>217.49377999999999</v>
      </c>
      <c r="V39" s="349"/>
      <c r="W39" s="349"/>
      <c r="X39" s="349"/>
      <c r="Y39" s="349"/>
      <c r="Z39" s="349"/>
      <c r="AA39" s="349"/>
      <c r="AB39" s="349"/>
      <c r="AC39" s="157"/>
    </row>
    <row r="40" spans="1:29" ht="42.75" customHeight="1" thickBot="1" x14ac:dyDescent="0.25">
      <c r="A40" s="140"/>
      <c r="B40" s="345" t="s">
        <v>337</v>
      </c>
      <c r="C40" s="345"/>
      <c r="D40" s="345"/>
      <c r="E40" s="345"/>
      <c r="F40" s="345"/>
      <c r="G40" s="345"/>
      <c r="H40" s="345"/>
      <c r="I40" s="345"/>
      <c r="J40" s="345"/>
      <c r="K40" s="345"/>
      <c r="L40" s="346"/>
      <c r="M40" s="158">
        <v>1</v>
      </c>
      <c r="N40" s="158">
        <v>3</v>
      </c>
      <c r="O40" s="159" t="s">
        <v>338</v>
      </c>
      <c r="P40" s="191">
        <v>0</v>
      </c>
      <c r="Q40" s="347"/>
      <c r="R40" s="348"/>
      <c r="S40" s="224">
        <f>+'11'!U347</f>
        <v>761.99122</v>
      </c>
      <c r="T40" s="224">
        <f>+'11'!V347</f>
        <v>0</v>
      </c>
      <c r="U40" s="295">
        <f t="shared" si="0"/>
        <v>761.99122</v>
      </c>
      <c r="V40" s="349"/>
      <c r="W40" s="349"/>
      <c r="X40" s="349"/>
      <c r="Y40" s="349"/>
      <c r="Z40" s="349"/>
      <c r="AA40" s="349"/>
      <c r="AB40" s="349"/>
      <c r="AC40" s="157"/>
    </row>
    <row r="41" spans="1:29" ht="53.25" customHeight="1" thickBot="1" x14ac:dyDescent="0.25">
      <c r="A41" s="140"/>
      <c r="B41" s="345" t="s">
        <v>17</v>
      </c>
      <c r="C41" s="345"/>
      <c r="D41" s="345"/>
      <c r="E41" s="345"/>
      <c r="F41" s="345"/>
      <c r="G41" s="345"/>
      <c r="H41" s="345"/>
      <c r="I41" s="345"/>
      <c r="J41" s="345"/>
      <c r="K41" s="345"/>
      <c r="L41" s="346"/>
      <c r="M41" s="158">
        <v>1</v>
      </c>
      <c r="N41" s="158">
        <v>3</v>
      </c>
      <c r="O41" s="159" t="s">
        <v>338</v>
      </c>
      <c r="P41" s="191" t="s">
        <v>18</v>
      </c>
      <c r="Q41" s="347"/>
      <c r="R41" s="348"/>
      <c r="S41" s="224">
        <f>+'11'!U348</f>
        <v>761.99122</v>
      </c>
      <c r="T41" s="224">
        <f>+'11'!V348</f>
        <v>0</v>
      </c>
      <c r="U41" s="295">
        <f t="shared" si="0"/>
        <v>761.99122</v>
      </c>
      <c r="V41" s="349"/>
      <c r="W41" s="349"/>
      <c r="X41" s="349"/>
      <c r="Y41" s="349"/>
      <c r="Z41" s="349"/>
      <c r="AA41" s="349"/>
      <c r="AB41" s="349"/>
      <c r="AC41" s="157"/>
    </row>
    <row r="42" spans="1:29" ht="21.75" customHeight="1" thickBot="1" x14ac:dyDescent="0.25">
      <c r="A42" s="140"/>
      <c r="B42" s="345" t="s">
        <v>38</v>
      </c>
      <c r="C42" s="345"/>
      <c r="D42" s="345"/>
      <c r="E42" s="345"/>
      <c r="F42" s="345"/>
      <c r="G42" s="345"/>
      <c r="H42" s="345"/>
      <c r="I42" s="345"/>
      <c r="J42" s="345"/>
      <c r="K42" s="345"/>
      <c r="L42" s="346"/>
      <c r="M42" s="158">
        <v>1</v>
      </c>
      <c r="N42" s="158">
        <v>3</v>
      </c>
      <c r="O42" s="159" t="s">
        <v>338</v>
      </c>
      <c r="P42" s="191" t="s">
        <v>39</v>
      </c>
      <c r="Q42" s="347"/>
      <c r="R42" s="348"/>
      <c r="S42" s="224">
        <f>+'11'!U349</f>
        <v>761.99122</v>
      </c>
      <c r="T42" s="224">
        <f>+'11'!V349</f>
        <v>0</v>
      </c>
      <c r="U42" s="295">
        <f t="shared" si="0"/>
        <v>761.99122</v>
      </c>
      <c r="V42" s="349"/>
      <c r="W42" s="349"/>
      <c r="X42" s="349"/>
      <c r="Y42" s="349"/>
      <c r="Z42" s="349"/>
      <c r="AA42" s="349"/>
      <c r="AB42" s="349"/>
      <c r="AC42" s="157"/>
    </row>
    <row r="43" spans="1:29" ht="21.75" customHeight="1" thickBot="1" x14ac:dyDescent="0.25">
      <c r="A43" s="140"/>
      <c r="B43" s="345" t="s">
        <v>329</v>
      </c>
      <c r="C43" s="345"/>
      <c r="D43" s="345"/>
      <c r="E43" s="345"/>
      <c r="F43" s="345"/>
      <c r="G43" s="345"/>
      <c r="H43" s="345"/>
      <c r="I43" s="345"/>
      <c r="J43" s="345"/>
      <c r="K43" s="345"/>
      <c r="L43" s="346"/>
      <c r="M43" s="158">
        <v>1</v>
      </c>
      <c r="N43" s="158">
        <v>3</v>
      </c>
      <c r="O43" s="159" t="s">
        <v>338</v>
      </c>
      <c r="P43" s="191" t="s">
        <v>40</v>
      </c>
      <c r="Q43" s="347"/>
      <c r="R43" s="348"/>
      <c r="S43" s="224">
        <f>+'11'!U350</f>
        <v>585.24671000000001</v>
      </c>
      <c r="T43" s="224">
        <f>+'11'!V350</f>
        <v>0</v>
      </c>
      <c r="U43" s="295">
        <f t="shared" si="0"/>
        <v>585.24671000000001</v>
      </c>
      <c r="V43" s="349"/>
      <c r="W43" s="349"/>
      <c r="X43" s="349"/>
      <c r="Y43" s="349"/>
      <c r="Z43" s="349"/>
      <c r="AA43" s="349"/>
      <c r="AB43" s="349"/>
      <c r="AC43" s="157"/>
    </row>
    <row r="44" spans="1:29" ht="32.25" customHeight="1" thickBot="1" x14ac:dyDescent="0.25">
      <c r="A44" s="140"/>
      <c r="B44" s="345" t="s">
        <v>330</v>
      </c>
      <c r="C44" s="345"/>
      <c r="D44" s="345"/>
      <c r="E44" s="345"/>
      <c r="F44" s="345"/>
      <c r="G44" s="345"/>
      <c r="H44" s="345"/>
      <c r="I44" s="345"/>
      <c r="J44" s="345"/>
      <c r="K44" s="345"/>
      <c r="L44" s="346"/>
      <c r="M44" s="158">
        <v>1</v>
      </c>
      <c r="N44" s="158">
        <v>3</v>
      </c>
      <c r="O44" s="159" t="s">
        <v>338</v>
      </c>
      <c r="P44" s="191" t="s">
        <v>42</v>
      </c>
      <c r="Q44" s="347"/>
      <c r="R44" s="348"/>
      <c r="S44" s="224">
        <f>+'11'!U351</f>
        <v>176.74450999999999</v>
      </c>
      <c r="T44" s="224">
        <f>+'11'!V351</f>
        <v>0</v>
      </c>
      <c r="U44" s="295">
        <f t="shared" si="0"/>
        <v>176.74450999999999</v>
      </c>
      <c r="V44" s="349"/>
      <c r="W44" s="349"/>
      <c r="X44" s="349"/>
      <c r="Y44" s="349"/>
      <c r="Z44" s="349"/>
      <c r="AA44" s="349"/>
      <c r="AB44" s="349"/>
      <c r="AC44" s="157"/>
    </row>
    <row r="45" spans="1:29" ht="32.25" customHeight="1" thickBot="1" x14ac:dyDescent="0.25">
      <c r="A45" s="140"/>
      <c r="B45" s="345" t="s">
        <v>339</v>
      </c>
      <c r="C45" s="345"/>
      <c r="D45" s="345"/>
      <c r="E45" s="345"/>
      <c r="F45" s="345"/>
      <c r="G45" s="345"/>
      <c r="H45" s="345"/>
      <c r="I45" s="345"/>
      <c r="J45" s="345"/>
      <c r="K45" s="345"/>
      <c r="L45" s="346"/>
      <c r="M45" s="158">
        <v>1</v>
      </c>
      <c r="N45" s="158">
        <v>3</v>
      </c>
      <c r="O45" s="159" t="s">
        <v>340</v>
      </c>
      <c r="P45" s="191">
        <v>0</v>
      </c>
      <c r="Q45" s="347"/>
      <c r="R45" s="348"/>
      <c r="S45" s="224">
        <f>+'11'!U352</f>
        <v>702.80884000000003</v>
      </c>
      <c r="T45" s="224">
        <f>+'11'!V352</f>
        <v>105</v>
      </c>
      <c r="U45" s="295">
        <f t="shared" si="0"/>
        <v>807.80884000000003</v>
      </c>
      <c r="V45" s="349"/>
      <c r="W45" s="349"/>
      <c r="X45" s="349"/>
      <c r="Y45" s="349"/>
      <c r="Z45" s="349"/>
      <c r="AA45" s="349"/>
      <c r="AB45" s="349"/>
      <c r="AC45" s="157"/>
    </row>
    <row r="46" spans="1:29" ht="21.75" customHeight="1" thickBot="1" x14ac:dyDescent="0.25">
      <c r="A46" s="140"/>
      <c r="B46" s="345" t="s">
        <v>341</v>
      </c>
      <c r="C46" s="345"/>
      <c r="D46" s="345"/>
      <c r="E46" s="345"/>
      <c r="F46" s="345"/>
      <c r="G46" s="345"/>
      <c r="H46" s="345"/>
      <c r="I46" s="345"/>
      <c r="J46" s="345"/>
      <c r="K46" s="345"/>
      <c r="L46" s="346"/>
      <c r="M46" s="158">
        <v>1</v>
      </c>
      <c r="N46" s="158">
        <v>3</v>
      </c>
      <c r="O46" s="159" t="s">
        <v>340</v>
      </c>
      <c r="P46" s="191" t="s">
        <v>25</v>
      </c>
      <c r="Q46" s="347"/>
      <c r="R46" s="348"/>
      <c r="S46" s="224">
        <f>+'11'!U353</f>
        <v>692.80884000000003</v>
      </c>
      <c r="T46" s="224">
        <f>+'11'!V353</f>
        <v>105</v>
      </c>
      <c r="U46" s="295">
        <f t="shared" si="0"/>
        <v>797.80884000000003</v>
      </c>
      <c r="V46" s="349"/>
      <c r="W46" s="349"/>
      <c r="X46" s="349"/>
      <c r="Y46" s="349"/>
      <c r="Z46" s="349"/>
      <c r="AA46" s="349"/>
      <c r="AB46" s="349"/>
      <c r="AC46" s="157"/>
    </row>
    <row r="47" spans="1:29" ht="21.75" customHeight="1" thickBot="1" x14ac:dyDescent="0.25">
      <c r="A47" s="140"/>
      <c r="B47" s="345" t="s">
        <v>342</v>
      </c>
      <c r="C47" s="345"/>
      <c r="D47" s="345"/>
      <c r="E47" s="345"/>
      <c r="F47" s="345"/>
      <c r="G47" s="345"/>
      <c r="H47" s="345"/>
      <c r="I47" s="345"/>
      <c r="J47" s="345"/>
      <c r="K47" s="345"/>
      <c r="L47" s="346"/>
      <c r="M47" s="158">
        <v>1</v>
      </c>
      <c r="N47" s="158">
        <v>3</v>
      </c>
      <c r="O47" s="159" t="s">
        <v>340</v>
      </c>
      <c r="P47" s="191" t="s">
        <v>27</v>
      </c>
      <c r="Q47" s="347"/>
      <c r="R47" s="348"/>
      <c r="S47" s="224">
        <f>+'11'!U354</f>
        <v>692.80884000000003</v>
      </c>
      <c r="T47" s="224">
        <f>+'11'!V354</f>
        <v>105</v>
      </c>
      <c r="U47" s="295">
        <f t="shared" si="0"/>
        <v>797.80884000000003</v>
      </c>
      <c r="V47" s="349"/>
      <c r="W47" s="349"/>
      <c r="X47" s="349"/>
      <c r="Y47" s="349"/>
      <c r="Z47" s="349"/>
      <c r="AA47" s="349"/>
      <c r="AB47" s="349"/>
      <c r="AC47" s="157"/>
    </row>
    <row r="48" spans="1:29" ht="21.75" customHeight="1" thickBot="1" x14ac:dyDescent="0.25">
      <c r="A48" s="140"/>
      <c r="B48" s="345" t="s">
        <v>343</v>
      </c>
      <c r="C48" s="345"/>
      <c r="D48" s="345"/>
      <c r="E48" s="345"/>
      <c r="F48" s="345"/>
      <c r="G48" s="345"/>
      <c r="H48" s="345"/>
      <c r="I48" s="345"/>
      <c r="J48" s="345"/>
      <c r="K48" s="345"/>
      <c r="L48" s="346"/>
      <c r="M48" s="158">
        <v>1</v>
      </c>
      <c r="N48" s="158">
        <v>3</v>
      </c>
      <c r="O48" s="159" t="s">
        <v>340</v>
      </c>
      <c r="P48" s="191" t="s">
        <v>28</v>
      </c>
      <c r="Q48" s="347"/>
      <c r="R48" s="348"/>
      <c r="S48" s="224">
        <f>+'11'!U355</f>
        <v>83.299840000000003</v>
      </c>
      <c r="T48" s="224">
        <f>+'11'!V355</f>
        <v>32</v>
      </c>
      <c r="U48" s="295">
        <f t="shared" si="0"/>
        <v>115.29984</v>
      </c>
      <c r="V48" s="349"/>
      <c r="W48" s="349"/>
      <c r="X48" s="349"/>
      <c r="Y48" s="349"/>
      <c r="Z48" s="349"/>
      <c r="AA48" s="349"/>
      <c r="AB48" s="349"/>
      <c r="AC48" s="157"/>
    </row>
    <row r="49" spans="1:29" ht="12.75" customHeight="1" thickBot="1" x14ac:dyDescent="0.25">
      <c r="A49" s="140"/>
      <c r="B49" s="345" t="s">
        <v>344</v>
      </c>
      <c r="C49" s="345"/>
      <c r="D49" s="345"/>
      <c r="E49" s="345"/>
      <c r="F49" s="345"/>
      <c r="G49" s="345"/>
      <c r="H49" s="345"/>
      <c r="I49" s="345"/>
      <c r="J49" s="345"/>
      <c r="K49" s="345"/>
      <c r="L49" s="346"/>
      <c r="M49" s="158">
        <v>1</v>
      </c>
      <c r="N49" s="158">
        <v>3</v>
      </c>
      <c r="O49" s="159" t="s">
        <v>340</v>
      </c>
      <c r="P49" s="191" t="s">
        <v>29</v>
      </c>
      <c r="Q49" s="347"/>
      <c r="R49" s="348"/>
      <c r="S49" s="224">
        <f>+'11'!U356</f>
        <v>609.50900000000001</v>
      </c>
      <c r="T49" s="224">
        <f>+'11'!V356</f>
        <v>73</v>
      </c>
      <c r="U49" s="295">
        <f t="shared" si="0"/>
        <v>682.50900000000001</v>
      </c>
      <c r="V49" s="349"/>
      <c r="W49" s="349"/>
      <c r="X49" s="349"/>
      <c r="Y49" s="349"/>
      <c r="Z49" s="349"/>
      <c r="AA49" s="349"/>
      <c r="AB49" s="349"/>
      <c r="AC49" s="157"/>
    </row>
    <row r="50" spans="1:29" ht="12.75" customHeight="1" thickBot="1" x14ac:dyDescent="0.25">
      <c r="A50" s="140"/>
      <c r="B50" s="345" t="s">
        <v>30</v>
      </c>
      <c r="C50" s="345"/>
      <c r="D50" s="345"/>
      <c r="E50" s="345"/>
      <c r="F50" s="345"/>
      <c r="G50" s="345"/>
      <c r="H50" s="345"/>
      <c r="I50" s="345"/>
      <c r="J50" s="345"/>
      <c r="K50" s="345"/>
      <c r="L50" s="346"/>
      <c r="M50" s="158">
        <v>1</v>
      </c>
      <c r="N50" s="158">
        <v>3</v>
      </c>
      <c r="O50" s="159" t="s">
        <v>340</v>
      </c>
      <c r="P50" s="191" t="s">
        <v>31</v>
      </c>
      <c r="Q50" s="347"/>
      <c r="R50" s="348"/>
      <c r="S50" s="224">
        <f>+'11'!U357</f>
        <v>10</v>
      </c>
      <c r="T50" s="224">
        <f>+'11'!V357</f>
        <v>0</v>
      </c>
      <c r="U50" s="295">
        <f t="shared" si="0"/>
        <v>10</v>
      </c>
      <c r="V50" s="349"/>
      <c r="W50" s="349"/>
      <c r="X50" s="349"/>
      <c r="Y50" s="349"/>
      <c r="Z50" s="349"/>
      <c r="AA50" s="349"/>
      <c r="AB50" s="349"/>
      <c r="AC50" s="157"/>
    </row>
    <row r="51" spans="1:29" ht="12.75" customHeight="1" thickBot="1" x14ac:dyDescent="0.25">
      <c r="A51" s="140"/>
      <c r="B51" s="345" t="s">
        <v>345</v>
      </c>
      <c r="C51" s="345"/>
      <c r="D51" s="345"/>
      <c r="E51" s="345"/>
      <c r="F51" s="345"/>
      <c r="G51" s="345"/>
      <c r="H51" s="345"/>
      <c r="I51" s="345"/>
      <c r="J51" s="345"/>
      <c r="K51" s="345"/>
      <c r="L51" s="346"/>
      <c r="M51" s="158">
        <v>1</v>
      </c>
      <c r="N51" s="158">
        <v>3</v>
      </c>
      <c r="O51" s="159" t="s">
        <v>340</v>
      </c>
      <c r="P51" s="191" t="s">
        <v>32</v>
      </c>
      <c r="Q51" s="347"/>
      <c r="R51" s="348"/>
      <c r="S51" s="224">
        <f>+'11'!U358</f>
        <v>10</v>
      </c>
      <c r="T51" s="224">
        <f>+'11'!V358</f>
        <v>0</v>
      </c>
      <c r="U51" s="295">
        <f t="shared" si="0"/>
        <v>10</v>
      </c>
      <c r="V51" s="349"/>
      <c r="W51" s="349"/>
      <c r="X51" s="349"/>
      <c r="Y51" s="349"/>
      <c r="Z51" s="349"/>
      <c r="AA51" s="349"/>
      <c r="AB51" s="349"/>
      <c r="AC51" s="157"/>
    </row>
    <row r="52" spans="1:29" ht="21.75" customHeight="1" thickBot="1" x14ac:dyDescent="0.25">
      <c r="A52" s="140"/>
      <c r="B52" s="345" t="s">
        <v>33</v>
      </c>
      <c r="C52" s="345"/>
      <c r="D52" s="345"/>
      <c r="E52" s="345"/>
      <c r="F52" s="345"/>
      <c r="G52" s="345"/>
      <c r="H52" s="345"/>
      <c r="I52" s="345"/>
      <c r="J52" s="345"/>
      <c r="K52" s="345"/>
      <c r="L52" s="346"/>
      <c r="M52" s="158">
        <v>1</v>
      </c>
      <c r="N52" s="158">
        <v>3</v>
      </c>
      <c r="O52" s="159" t="s">
        <v>340</v>
      </c>
      <c r="P52" s="191" t="s">
        <v>34</v>
      </c>
      <c r="Q52" s="347"/>
      <c r="R52" s="348"/>
      <c r="S52" s="224">
        <f>+'11'!U359</f>
        <v>6.5</v>
      </c>
      <c r="T52" s="224">
        <f>+'11'!V359</f>
        <v>0</v>
      </c>
      <c r="U52" s="295">
        <f t="shared" si="0"/>
        <v>6.5</v>
      </c>
      <c r="V52" s="349"/>
      <c r="W52" s="349"/>
      <c r="X52" s="349"/>
      <c r="Y52" s="349"/>
      <c r="Z52" s="349"/>
      <c r="AA52" s="349"/>
      <c r="AB52" s="349"/>
      <c r="AC52" s="157"/>
    </row>
    <row r="53" spans="1:29" ht="12.75" customHeight="1" thickBot="1" x14ac:dyDescent="0.25">
      <c r="A53" s="140"/>
      <c r="B53" s="345" t="s">
        <v>346</v>
      </c>
      <c r="C53" s="345"/>
      <c r="D53" s="345"/>
      <c r="E53" s="345"/>
      <c r="F53" s="345"/>
      <c r="G53" s="345"/>
      <c r="H53" s="345"/>
      <c r="I53" s="345"/>
      <c r="J53" s="345"/>
      <c r="K53" s="345"/>
      <c r="L53" s="346"/>
      <c r="M53" s="158">
        <v>1</v>
      </c>
      <c r="N53" s="158">
        <v>3</v>
      </c>
      <c r="O53" s="159" t="s">
        <v>340</v>
      </c>
      <c r="P53" s="191" t="s">
        <v>35</v>
      </c>
      <c r="Q53" s="347"/>
      <c r="R53" s="348"/>
      <c r="S53" s="224">
        <f>+'11'!U360</f>
        <v>2</v>
      </c>
      <c r="T53" s="224">
        <f>+'11'!V360</f>
        <v>0</v>
      </c>
      <c r="U53" s="295">
        <f t="shared" si="0"/>
        <v>2</v>
      </c>
      <c r="V53" s="349"/>
      <c r="W53" s="349"/>
      <c r="X53" s="349"/>
      <c r="Y53" s="349"/>
      <c r="Z53" s="349"/>
      <c r="AA53" s="349"/>
      <c r="AB53" s="349"/>
      <c r="AC53" s="157"/>
    </row>
    <row r="54" spans="1:29" ht="12.75" customHeight="1" thickBot="1" x14ac:dyDescent="0.25">
      <c r="A54" s="140"/>
      <c r="B54" s="345" t="s">
        <v>82</v>
      </c>
      <c r="C54" s="345"/>
      <c r="D54" s="345"/>
      <c r="E54" s="345"/>
      <c r="F54" s="345"/>
      <c r="G54" s="345"/>
      <c r="H54" s="345"/>
      <c r="I54" s="345"/>
      <c r="J54" s="345"/>
      <c r="K54" s="345"/>
      <c r="L54" s="346"/>
      <c r="M54" s="158">
        <v>1</v>
      </c>
      <c r="N54" s="158">
        <v>3</v>
      </c>
      <c r="O54" s="159" t="s">
        <v>340</v>
      </c>
      <c r="P54" s="191" t="s">
        <v>83</v>
      </c>
      <c r="Q54" s="347"/>
      <c r="R54" s="348"/>
      <c r="S54" s="224">
        <f>+'11'!U361</f>
        <v>1.5</v>
      </c>
      <c r="T54" s="224">
        <f>+'11'!V361</f>
        <v>0</v>
      </c>
      <c r="U54" s="295">
        <f t="shared" si="0"/>
        <v>1.5</v>
      </c>
      <c r="V54" s="349"/>
      <c r="W54" s="349"/>
      <c r="X54" s="349"/>
      <c r="Y54" s="349"/>
      <c r="Z54" s="349"/>
      <c r="AA54" s="349"/>
      <c r="AB54" s="349"/>
      <c r="AC54" s="157"/>
    </row>
    <row r="55" spans="1:29" ht="42.75" customHeight="1" thickBot="1" x14ac:dyDescent="0.25">
      <c r="A55" s="140"/>
      <c r="B55" s="345" t="s">
        <v>347</v>
      </c>
      <c r="C55" s="345"/>
      <c r="D55" s="345"/>
      <c r="E55" s="345"/>
      <c r="F55" s="345"/>
      <c r="G55" s="345"/>
      <c r="H55" s="345"/>
      <c r="I55" s="345"/>
      <c r="J55" s="345"/>
      <c r="K55" s="345"/>
      <c r="L55" s="346"/>
      <c r="M55" s="158">
        <v>1</v>
      </c>
      <c r="N55" s="158">
        <v>3</v>
      </c>
      <c r="O55" s="159" t="s">
        <v>348</v>
      </c>
      <c r="P55" s="191">
        <v>0</v>
      </c>
      <c r="Q55" s="347"/>
      <c r="R55" s="348"/>
      <c r="S55" s="224">
        <f>+'11'!U362</f>
        <v>20</v>
      </c>
      <c r="T55" s="224">
        <f>+'11'!V362</f>
        <v>0</v>
      </c>
      <c r="U55" s="295">
        <f t="shared" si="0"/>
        <v>20</v>
      </c>
      <c r="V55" s="349"/>
      <c r="W55" s="349"/>
      <c r="X55" s="349"/>
      <c r="Y55" s="349"/>
      <c r="Z55" s="349"/>
      <c r="AA55" s="349"/>
      <c r="AB55" s="349"/>
      <c r="AC55" s="157"/>
    </row>
    <row r="56" spans="1:29" ht="53.25" customHeight="1" thickBot="1" x14ac:dyDescent="0.25">
      <c r="A56" s="140"/>
      <c r="B56" s="345" t="s">
        <v>17</v>
      </c>
      <c r="C56" s="345"/>
      <c r="D56" s="345"/>
      <c r="E56" s="345"/>
      <c r="F56" s="345"/>
      <c r="G56" s="345"/>
      <c r="H56" s="345"/>
      <c r="I56" s="345"/>
      <c r="J56" s="345"/>
      <c r="K56" s="345"/>
      <c r="L56" s="346"/>
      <c r="M56" s="158">
        <v>1</v>
      </c>
      <c r="N56" s="158">
        <v>3</v>
      </c>
      <c r="O56" s="159" t="s">
        <v>348</v>
      </c>
      <c r="P56" s="191" t="s">
        <v>18</v>
      </c>
      <c r="Q56" s="347"/>
      <c r="R56" s="348"/>
      <c r="S56" s="224">
        <f>+'11'!U363</f>
        <v>20</v>
      </c>
      <c r="T56" s="224">
        <f>+'11'!V363</f>
        <v>0</v>
      </c>
      <c r="U56" s="295">
        <f t="shared" si="0"/>
        <v>20</v>
      </c>
      <c r="V56" s="349"/>
      <c r="W56" s="349"/>
      <c r="X56" s="349"/>
      <c r="Y56" s="349"/>
      <c r="Z56" s="349"/>
      <c r="AA56" s="349"/>
      <c r="AB56" s="349"/>
      <c r="AC56" s="157"/>
    </row>
    <row r="57" spans="1:29" ht="21.75" customHeight="1" thickBot="1" x14ac:dyDescent="0.25">
      <c r="A57" s="140"/>
      <c r="B57" s="345" t="s">
        <v>38</v>
      </c>
      <c r="C57" s="345"/>
      <c r="D57" s="345"/>
      <c r="E57" s="345"/>
      <c r="F57" s="345"/>
      <c r="G57" s="345"/>
      <c r="H57" s="345"/>
      <c r="I57" s="345"/>
      <c r="J57" s="345"/>
      <c r="K57" s="345"/>
      <c r="L57" s="346"/>
      <c r="M57" s="158">
        <v>1</v>
      </c>
      <c r="N57" s="158">
        <v>3</v>
      </c>
      <c r="O57" s="159" t="s">
        <v>348</v>
      </c>
      <c r="P57" s="191" t="s">
        <v>39</v>
      </c>
      <c r="Q57" s="347"/>
      <c r="R57" s="348"/>
      <c r="S57" s="224">
        <f>+'11'!U364</f>
        <v>20</v>
      </c>
      <c r="T57" s="224">
        <f>+'11'!V364</f>
        <v>0</v>
      </c>
      <c r="U57" s="295">
        <f t="shared" si="0"/>
        <v>20</v>
      </c>
      <c r="V57" s="349"/>
      <c r="W57" s="349"/>
      <c r="X57" s="349"/>
      <c r="Y57" s="349"/>
      <c r="Z57" s="349"/>
      <c r="AA57" s="349"/>
      <c r="AB57" s="349"/>
      <c r="AC57" s="157"/>
    </row>
    <row r="58" spans="1:29" ht="32.25" customHeight="1" thickBot="1" x14ac:dyDescent="0.25">
      <c r="A58" s="140"/>
      <c r="B58" s="345" t="s">
        <v>349</v>
      </c>
      <c r="C58" s="345"/>
      <c r="D58" s="345"/>
      <c r="E58" s="345"/>
      <c r="F58" s="345"/>
      <c r="G58" s="345"/>
      <c r="H58" s="345"/>
      <c r="I58" s="345"/>
      <c r="J58" s="345"/>
      <c r="K58" s="345"/>
      <c r="L58" s="346"/>
      <c r="M58" s="158">
        <v>1</v>
      </c>
      <c r="N58" s="158">
        <v>3</v>
      </c>
      <c r="O58" s="159" t="s">
        <v>348</v>
      </c>
      <c r="P58" s="191" t="s">
        <v>41</v>
      </c>
      <c r="Q58" s="347"/>
      <c r="R58" s="348"/>
      <c r="S58" s="224">
        <f>+'11'!U365</f>
        <v>20</v>
      </c>
      <c r="T58" s="224">
        <f>+'11'!V365</f>
        <v>0</v>
      </c>
      <c r="U58" s="295">
        <f t="shared" si="0"/>
        <v>20</v>
      </c>
      <c r="V58" s="349"/>
      <c r="W58" s="349"/>
      <c r="X58" s="349"/>
      <c r="Y58" s="349"/>
      <c r="Z58" s="349"/>
      <c r="AA58" s="349"/>
      <c r="AB58" s="349"/>
      <c r="AC58" s="157"/>
    </row>
    <row r="59" spans="1:29" ht="39.75" customHeight="1" thickBot="1" x14ac:dyDescent="0.25">
      <c r="A59" s="140"/>
      <c r="B59" s="340" t="s">
        <v>81</v>
      </c>
      <c r="C59" s="340"/>
      <c r="D59" s="340"/>
      <c r="E59" s="340"/>
      <c r="F59" s="340"/>
      <c r="G59" s="340"/>
      <c r="H59" s="340"/>
      <c r="I59" s="340"/>
      <c r="J59" s="340"/>
      <c r="K59" s="340"/>
      <c r="L59" s="341"/>
      <c r="M59" s="162">
        <v>1</v>
      </c>
      <c r="N59" s="162">
        <v>4</v>
      </c>
      <c r="O59" s="163">
        <v>0</v>
      </c>
      <c r="P59" s="203">
        <v>0</v>
      </c>
      <c r="Q59" s="342"/>
      <c r="R59" s="343"/>
      <c r="S59" s="223">
        <f>+S60</f>
        <v>16441.426029999999</v>
      </c>
      <c r="T59" s="223">
        <f>+T60</f>
        <v>6.1999999999999993</v>
      </c>
      <c r="U59" s="295">
        <f t="shared" si="0"/>
        <v>16447.626029999999</v>
      </c>
      <c r="V59" s="344"/>
      <c r="W59" s="344"/>
      <c r="X59" s="344"/>
      <c r="Y59" s="344"/>
      <c r="Z59" s="344"/>
      <c r="AA59" s="344"/>
      <c r="AB59" s="344"/>
      <c r="AC59" s="157"/>
    </row>
    <row r="60" spans="1:29" ht="32.25" customHeight="1" thickBot="1" x14ac:dyDescent="0.25">
      <c r="A60" s="140"/>
      <c r="B60" s="345" t="s">
        <v>325</v>
      </c>
      <c r="C60" s="345"/>
      <c r="D60" s="345"/>
      <c r="E60" s="345"/>
      <c r="F60" s="345"/>
      <c r="G60" s="345"/>
      <c r="H60" s="345"/>
      <c r="I60" s="345"/>
      <c r="J60" s="345"/>
      <c r="K60" s="345"/>
      <c r="L60" s="346"/>
      <c r="M60" s="158">
        <v>1</v>
      </c>
      <c r="N60" s="158">
        <v>4</v>
      </c>
      <c r="O60" s="159" t="s">
        <v>326</v>
      </c>
      <c r="P60" s="191">
        <v>0</v>
      </c>
      <c r="Q60" s="347"/>
      <c r="R60" s="348"/>
      <c r="S60" s="224">
        <f>+'11'!U402</f>
        <v>16441.426029999999</v>
      </c>
      <c r="T60" s="224">
        <f>+'11'!V402</f>
        <v>6.1999999999999993</v>
      </c>
      <c r="U60" s="295">
        <f t="shared" si="0"/>
        <v>16447.626029999999</v>
      </c>
      <c r="V60" s="349"/>
      <c r="W60" s="349"/>
      <c r="X60" s="349"/>
      <c r="Y60" s="349"/>
      <c r="Z60" s="349"/>
      <c r="AA60" s="349"/>
      <c r="AB60" s="349"/>
      <c r="AC60" s="157"/>
    </row>
    <row r="61" spans="1:29" ht="21.75" customHeight="1" thickBot="1" x14ac:dyDescent="0.25">
      <c r="A61" s="140"/>
      <c r="B61" s="345" t="s">
        <v>350</v>
      </c>
      <c r="C61" s="345"/>
      <c r="D61" s="345"/>
      <c r="E61" s="345"/>
      <c r="F61" s="345"/>
      <c r="G61" s="345"/>
      <c r="H61" s="345"/>
      <c r="I61" s="345"/>
      <c r="J61" s="345"/>
      <c r="K61" s="345"/>
      <c r="L61" s="346"/>
      <c r="M61" s="158">
        <v>1</v>
      </c>
      <c r="N61" s="158">
        <v>4</v>
      </c>
      <c r="O61" s="159" t="s">
        <v>351</v>
      </c>
      <c r="P61" s="191">
        <v>0</v>
      </c>
      <c r="Q61" s="347"/>
      <c r="R61" s="348"/>
      <c r="S61" s="224">
        <f>+'11'!U403</f>
        <v>11824.878189999999</v>
      </c>
      <c r="T61" s="224">
        <f>+'11'!V403</f>
        <v>0</v>
      </c>
      <c r="U61" s="295">
        <f t="shared" si="0"/>
        <v>11824.878189999999</v>
      </c>
      <c r="V61" s="349"/>
      <c r="W61" s="349"/>
      <c r="X61" s="349"/>
      <c r="Y61" s="349"/>
      <c r="Z61" s="349"/>
      <c r="AA61" s="349"/>
      <c r="AB61" s="349"/>
      <c r="AC61" s="157"/>
    </row>
    <row r="62" spans="1:29" ht="53.25" customHeight="1" thickBot="1" x14ac:dyDescent="0.25">
      <c r="A62" s="140"/>
      <c r="B62" s="345" t="s">
        <v>17</v>
      </c>
      <c r="C62" s="345"/>
      <c r="D62" s="345"/>
      <c r="E62" s="345"/>
      <c r="F62" s="345"/>
      <c r="G62" s="345"/>
      <c r="H62" s="345"/>
      <c r="I62" s="345"/>
      <c r="J62" s="345"/>
      <c r="K62" s="345"/>
      <c r="L62" s="346"/>
      <c r="M62" s="158">
        <v>1</v>
      </c>
      <c r="N62" s="158">
        <v>4</v>
      </c>
      <c r="O62" s="159" t="s">
        <v>351</v>
      </c>
      <c r="P62" s="191" t="s">
        <v>18</v>
      </c>
      <c r="Q62" s="347"/>
      <c r="R62" s="348"/>
      <c r="S62" s="224">
        <f>+'11'!U404</f>
        <v>11824.878189999999</v>
      </c>
      <c r="T62" s="224">
        <f>+'11'!V404</f>
        <v>0</v>
      </c>
      <c r="U62" s="295">
        <f t="shared" si="0"/>
        <v>11824.878189999999</v>
      </c>
      <c r="V62" s="349"/>
      <c r="W62" s="349"/>
      <c r="X62" s="349"/>
      <c r="Y62" s="349"/>
      <c r="Z62" s="349"/>
      <c r="AA62" s="349"/>
      <c r="AB62" s="349"/>
      <c r="AC62" s="157"/>
    </row>
    <row r="63" spans="1:29" ht="21.75" customHeight="1" thickBot="1" x14ac:dyDescent="0.25">
      <c r="A63" s="140"/>
      <c r="B63" s="345" t="s">
        <v>38</v>
      </c>
      <c r="C63" s="345"/>
      <c r="D63" s="345"/>
      <c r="E63" s="345"/>
      <c r="F63" s="345"/>
      <c r="G63" s="345"/>
      <c r="H63" s="345"/>
      <c r="I63" s="345"/>
      <c r="J63" s="345"/>
      <c r="K63" s="345"/>
      <c r="L63" s="346"/>
      <c r="M63" s="158">
        <v>1</v>
      </c>
      <c r="N63" s="158">
        <v>4</v>
      </c>
      <c r="O63" s="159" t="s">
        <v>351</v>
      </c>
      <c r="P63" s="191" t="s">
        <v>39</v>
      </c>
      <c r="Q63" s="347"/>
      <c r="R63" s="348"/>
      <c r="S63" s="224">
        <f>+'11'!U405</f>
        <v>11824.878189999999</v>
      </c>
      <c r="T63" s="224">
        <f>+'11'!V405</f>
        <v>0</v>
      </c>
      <c r="U63" s="295">
        <f t="shared" si="0"/>
        <v>11824.878189999999</v>
      </c>
      <c r="V63" s="349"/>
      <c r="W63" s="349"/>
      <c r="X63" s="349"/>
      <c r="Y63" s="349"/>
      <c r="Z63" s="349"/>
      <c r="AA63" s="349"/>
      <c r="AB63" s="349"/>
      <c r="AC63" s="157"/>
    </row>
    <row r="64" spans="1:29" ht="21.75" customHeight="1" thickBot="1" x14ac:dyDescent="0.25">
      <c r="A64" s="140"/>
      <c r="B64" s="345" t="s">
        <v>329</v>
      </c>
      <c r="C64" s="345"/>
      <c r="D64" s="345"/>
      <c r="E64" s="345"/>
      <c r="F64" s="345"/>
      <c r="G64" s="345"/>
      <c r="H64" s="345"/>
      <c r="I64" s="345"/>
      <c r="J64" s="345"/>
      <c r="K64" s="345"/>
      <c r="L64" s="346"/>
      <c r="M64" s="158">
        <v>1</v>
      </c>
      <c r="N64" s="158">
        <v>4</v>
      </c>
      <c r="O64" s="159" t="s">
        <v>351</v>
      </c>
      <c r="P64" s="191" t="s">
        <v>40</v>
      </c>
      <c r="Q64" s="347"/>
      <c r="R64" s="348"/>
      <c r="S64" s="224">
        <f>+'11'!U406</f>
        <v>9082.0877</v>
      </c>
      <c r="T64" s="224">
        <f>+'11'!V406</f>
        <v>0</v>
      </c>
      <c r="U64" s="295">
        <f t="shared" si="0"/>
        <v>9082.0877</v>
      </c>
      <c r="V64" s="349"/>
      <c r="W64" s="349"/>
      <c r="X64" s="349"/>
      <c r="Y64" s="349"/>
      <c r="Z64" s="349"/>
      <c r="AA64" s="349"/>
      <c r="AB64" s="349"/>
      <c r="AC64" s="157"/>
    </row>
    <row r="65" spans="1:29" ht="32.25" customHeight="1" thickBot="1" x14ac:dyDescent="0.25">
      <c r="A65" s="140"/>
      <c r="B65" s="345" t="s">
        <v>330</v>
      </c>
      <c r="C65" s="345"/>
      <c r="D65" s="345"/>
      <c r="E65" s="345"/>
      <c r="F65" s="345"/>
      <c r="G65" s="345"/>
      <c r="H65" s="345"/>
      <c r="I65" s="345"/>
      <c r="J65" s="345"/>
      <c r="K65" s="345"/>
      <c r="L65" s="346"/>
      <c r="M65" s="158">
        <v>1</v>
      </c>
      <c r="N65" s="158">
        <v>4</v>
      </c>
      <c r="O65" s="159" t="s">
        <v>351</v>
      </c>
      <c r="P65" s="191" t="s">
        <v>42</v>
      </c>
      <c r="Q65" s="347"/>
      <c r="R65" s="348"/>
      <c r="S65" s="224">
        <f>+'11'!U407</f>
        <v>2742.7904899999999</v>
      </c>
      <c r="T65" s="224">
        <f>+'11'!V407</f>
        <v>0</v>
      </c>
      <c r="U65" s="295">
        <f t="shared" si="0"/>
        <v>2742.7904899999999</v>
      </c>
      <c r="V65" s="349"/>
      <c r="W65" s="349"/>
      <c r="X65" s="349"/>
      <c r="Y65" s="349"/>
      <c r="Z65" s="349"/>
      <c r="AA65" s="349"/>
      <c r="AB65" s="349"/>
      <c r="AC65" s="157"/>
    </row>
    <row r="66" spans="1:29" ht="32.25" customHeight="1" thickBot="1" x14ac:dyDescent="0.25">
      <c r="A66" s="140"/>
      <c r="B66" s="345" t="s">
        <v>352</v>
      </c>
      <c r="C66" s="345"/>
      <c r="D66" s="345"/>
      <c r="E66" s="345"/>
      <c r="F66" s="345"/>
      <c r="G66" s="345"/>
      <c r="H66" s="345"/>
      <c r="I66" s="345"/>
      <c r="J66" s="345"/>
      <c r="K66" s="345"/>
      <c r="L66" s="346"/>
      <c r="M66" s="158">
        <v>1</v>
      </c>
      <c r="N66" s="158">
        <v>4</v>
      </c>
      <c r="O66" s="159" t="s">
        <v>353</v>
      </c>
      <c r="P66" s="191">
        <v>0</v>
      </c>
      <c r="Q66" s="347"/>
      <c r="R66" s="348"/>
      <c r="S66" s="224">
        <f>+'11'!U408</f>
        <v>4591.24784</v>
      </c>
      <c r="T66" s="224">
        <f>+'11'!V408</f>
        <v>6.6999999999999993</v>
      </c>
      <c r="U66" s="295">
        <f t="shared" si="0"/>
        <v>4597.9478399999998</v>
      </c>
      <c r="V66" s="349"/>
      <c r="W66" s="349"/>
      <c r="X66" s="349"/>
      <c r="Y66" s="349"/>
      <c r="Z66" s="349"/>
      <c r="AA66" s="349"/>
      <c r="AB66" s="349"/>
      <c r="AC66" s="157"/>
    </row>
    <row r="67" spans="1:29" ht="21.75" customHeight="1" thickBot="1" x14ac:dyDescent="0.25">
      <c r="A67" s="140"/>
      <c r="B67" s="345" t="s">
        <v>341</v>
      </c>
      <c r="C67" s="345"/>
      <c r="D67" s="345"/>
      <c r="E67" s="345"/>
      <c r="F67" s="345"/>
      <c r="G67" s="345"/>
      <c r="H67" s="345"/>
      <c r="I67" s="345"/>
      <c r="J67" s="345"/>
      <c r="K67" s="345"/>
      <c r="L67" s="346"/>
      <c r="M67" s="158">
        <v>1</v>
      </c>
      <c r="N67" s="158">
        <v>4</v>
      </c>
      <c r="O67" s="159" t="s">
        <v>353</v>
      </c>
      <c r="P67" s="191" t="s">
        <v>25</v>
      </c>
      <c r="Q67" s="347"/>
      <c r="R67" s="348"/>
      <c r="S67" s="224">
        <f>+'11'!U409</f>
        <v>4147.24784</v>
      </c>
      <c r="T67" s="224">
        <f>+'11'!V409</f>
        <v>13.7</v>
      </c>
      <c r="U67" s="295">
        <f t="shared" si="0"/>
        <v>4160.9478399999998</v>
      </c>
      <c r="V67" s="349"/>
      <c r="W67" s="349"/>
      <c r="X67" s="349"/>
      <c r="Y67" s="349"/>
      <c r="Z67" s="349"/>
      <c r="AA67" s="349"/>
      <c r="AB67" s="349"/>
      <c r="AC67" s="157"/>
    </row>
    <row r="68" spans="1:29" ht="21.75" customHeight="1" thickBot="1" x14ac:dyDescent="0.25">
      <c r="A68" s="140"/>
      <c r="B68" s="345" t="s">
        <v>342</v>
      </c>
      <c r="C68" s="345"/>
      <c r="D68" s="345"/>
      <c r="E68" s="345"/>
      <c r="F68" s="345"/>
      <c r="G68" s="345"/>
      <c r="H68" s="345"/>
      <c r="I68" s="345"/>
      <c r="J68" s="345"/>
      <c r="K68" s="345"/>
      <c r="L68" s="346"/>
      <c r="M68" s="158">
        <v>1</v>
      </c>
      <c r="N68" s="158">
        <v>4</v>
      </c>
      <c r="O68" s="159" t="s">
        <v>353</v>
      </c>
      <c r="P68" s="191" t="s">
        <v>27</v>
      </c>
      <c r="Q68" s="347"/>
      <c r="R68" s="348"/>
      <c r="S68" s="224">
        <f>+'11'!U410</f>
        <v>4147.24784</v>
      </c>
      <c r="T68" s="224">
        <f>+'11'!V410</f>
        <v>13.7</v>
      </c>
      <c r="U68" s="295">
        <f t="shared" si="0"/>
        <v>4160.9478399999998</v>
      </c>
      <c r="V68" s="349"/>
      <c r="W68" s="349"/>
      <c r="X68" s="349"/>
      <c r="Y68" s="349"/>
      <c r="Z68" s="349"/>
      <c r="AA68" s="349"/>
      <c r="AB68" s="349"/>
      <c r="AC68" s="157"/>
    </row>
    <row r="69" spans="1:29" ht="21.75" customHeight="1" thickBot="1" x14ac:dyDescent="0.25">
      <c r="A69" s="140"/>
      <c r="B69" s="345" t="s">
        <v>343</v>
      </c>
      <c r="C69" s="345"/>
      <c r="D69" s="345"/>
      <c r="E69" s="345"/>
      <c r="F69" s="345"/>
      <c r="G69" s="345"/>
      <c r="H69" s="345"/>
      <c r="I69" s="345"/>
      <c r="J69" s="345"/>
      <c r="K69" s="345"/>
      <c r="L69" s="346"/>
      <c r="M69" s="158">
        <v>1</v>
      </c>
      <c r="N69" s="158">
        <v>4</v>
      </c>
      <c r="O69" s="159" t="s">
        <v>353</v>
      </c>
      <c r="P69" s="191" t="s">
        <v>28</v>
      </c>
      <c r="Q69" s="347"/>
      <c r="R69" s="348"/>
      <c r="S69" s="224">
        <f>+'11'!U411</f>
        <v>812.25</v>
      </c>
      <c r="T69" s="224">
        <f>+'11'!V411</f>
        <v>21.2</v>
      </c>
      <c r="U69" s="295">
        <f t="shared" si="0"/>
        <v>833.45</v>
      </c>
      <c r="V69" s="349"/>
      <c r="W69" s="349"/>
      <c r="X69" s="349"/>
      <c r="Y69" s="349"/>
      <c r="Z69" s="349"/>
      <c r="AA69" s="349"/>
      <c r="AB69" s="349"/>
      <c r="AC69" s="157"/>
    </row>
    <row r="70" spans="1:29" ht="12.75" customHeight="1" thickBot="1" x14ac:dyDescent="0.25">
      <c r="A70" s="140"/>
      <c r="B70" s="345" t="s">
        <v>344</v>
      </c>
      <c r="C70" s="345"/>
      <c r="D70" s="345"/>
      <c r="E70" s="345"/>
      <c r="F70" s="345"/>
      <c r="G70" s="345"/>
      <c r="H70" s="345"/>
      <c r="I70" s="345"/>
      <c r="J70" s="345"/>
      <c r="K70" s="345"/>
      <c r="L70" s="346"/>
      <c r="M70" s="158">
        <v>1</v>
      </c>
      <c r="N70" s="158">
        <v>4</v>
      </c>
      <c r="O70" s="159" t="s">
        <v>353</v>
      </c>
      <c r="P70" s="191" t="s">
        <v>29</v>
      </c>
      <c r="Q70" s="347"/>
      <c r="R70" s="348"/>
      <c r="S70" s="224">
        <f>+'11'!U412</f>
        <v>3334.99784</v>
      </c>
      <c r="T70" s="224">
        <f>+'11'!V412</f>
        <v>-7.5</v>
      </c>
      <c r="U70" s="295">
        <f t="shared" si="0"/>
        <v>3327.49784</v>
      </c>
      <c r="V70" s="349"/>
      <c r="W70" s="349"/>
      <c r="X70" s="349"/>
      <c r="Y70" s="349"/>
      <c r="Z70" s="349"/>
      <c r="AA70" s="349"/>
      <c r="AB70" s="349"/>
      <c r="AC70" s="157"/>
    </row>
    <row r="71" spans="1:29" ht="12.75" customHeight="1" thickBot="1" x14ac:dyDescent="0.25">
      <c r="A71" s="140"/>
      <c r="B71" s="345" t="s">
        <v>30</v>
      </c>
      <c r="C71" s="345"/>
      <c r="D71" s="345"/>
      <c r="E71" s="345"/>
      <c r="F71" s="345"/>
      <c r="G71" s="345"/>
      <c r="H71" s="345"/>
      <c r="I71" s="345"/>
      <c r="J71" s="345"/>
      <c r="K71" s="345"/>
      <c r="L71" s="346"/>
      <c r="M71" s="158">
        <v>1</v>
      </c>
      <c r="N71" s="158">
        <v>4</v>
      </c>
      <c r="O71" s="159" t="s">
        <v>353</v>
      </c>
      <c r="P71" s="191" t="s">
        <v>31</v>
      </c>
      <c r="Q71" s="347"/>
      <c r="R71" s="348"/>
      <c r="S71" s="224">
        <f>+'11'!U413</f>
        <v>444</v>
      </c>
      <c r="T71" s="224">
        <f>+'11'!V413</f>
        <v>-7</v>
      </c>
      <c r="U71" s="295">
        <f t="shared" si="0"/>
        <v>437</v>
      </c>
      <c r="V71" s="349"/>
      <c r="W71" s="349"/>
      <c r="X71" s="349"/>
      <c r="Y71" s="349"/>
      <c r="Z71" s="349"/>
      <c r="AA71" s="349"/>
      <c r="AB71" s="349"/>
      <c r="AC71" s="157"/>
    </row>
    <row r="72" spans="1:29" ht="12.75" customHeight="1" thickBot="1" x14ac:dyDescent="0.25">
      <c r="A72" s="140"/>
      <c r="B72" s="345" t="s">
        <v>345</v>
      </c>
      <c r="C72" s="345"/>
      <c r="D72" s="345"/>
      <c r="E72" s="345"/>
      <c r="F72" s="345"/>
      <c r="G72" s="345"/>
      <c r="H72" s="345"/>
      <c r="I72" s="345"/>
      <c r="J72" s="345"/>
      <c r="K72" s="345"/>
      <c r="L72" s="346"/>
      <c r="M72" s="158">
        <v>1</v>
      </c>
      <c r="N72" s="158">
        <v>4</v>
      </c>
      <c r="O72" s="159" t="s">
        <v>353</v>
      </c>
      <c r="P72" s="191" t="s">
        <v>32</v>
      </c>
      <c r="Q72" s="347"/>
      <c r="R72" s="348"/>
      <c r="S72" s="224">
        <f>+'11'!U414</f>
        <v>444</v>
      </c>
      <c r="T72" s="224">
        <f>+'11'!V414</f>
        <v>-7</v>
      </c>
      <c r="U72" s="295">
        <f t="shared" si="0"/>
        <v>437</v>
      </c>
      <c r="V72" s="349"/>
      <c r="W72" s="349"/>
      <c r="X72" s="349"/>
      <c r="Y72" s="349"/>
      <c r="Z72" s="349"/>
      <c r="AA72" s="349"/>
      <c r="AB72" s="349"/>
      <c r="AC72" s="157"/>
    </row>
    <row r="73" spans="1:29" ht="21.75" customHeight="1" thickBot="1" x14ac:dyDescent="0.25">
      <c r="A73" s="140"/>
      <c r="B73" s="345" t="s">
        <v>33</v>
      </c>
      <c r="C73" s="345"/>
      <c r="D73" s="345"/>
      <c r="E73" s="345"/>
      <c r="F73" s="345"/>
      <c r="G73" s="345"/>
      <c r="H73" s="345"/>
      <c r="I73" s="345"/>
      <c r="J73" s="345"/>
      <c r="K73" s="345"/>
      <c r="L73" s="346"/>
      <c r="M73" s="158">
        <v>1</v>
      </c>
      <c r="N73" s="158">
        <v>4</v>
      </c>
      <c r="O73" s="159" t="s">
        <v>353</v>
      </c>
      <c r="P73" s="191" t="s">
        <v>34</v>
      </c>
      <c r="Q73" s="347"/>
      <c r="R73" s="348"/>
      <c r="S73" s="224">
        <f>+'11'!U415</f>
        <v>177</v>
      </c>
      <c r="T73" s="224">
        <f>+'11'!V415</f>
        <v>0</v>
      </c>
      <c r="U73" s="295">
        <f t="shared" si="0"/>
        <v>177</v>
      </c>
      <c r="V73" s="349"/>
      <c r="W73" s="349"/>
      <c r="X73" s="349"/>
      <c r="Y73" s="349"/>
      <c r="Z73" s="349"/>
      <c r="AA73" s="349"/>
      <c r="AB73" s="349"/>
      <c r="AC73" s="157"/>
    </row>
    <row r="74" spans="1:29" ht="12.75" customHeight="1" thickBot="1" x14ac:dyDescent="0.25">
      <c r="A74" s="140"/>
      <c r="B74" s="345" t="s">
        <v>346</v>
      </c>
      <c r="C74" s="345"/>
      <c r="D74" s="345"/>
      <c r="E74" s="345"/>
      <c r="F74" s="345"/>
      <c r="G74" s="345"/>
      <c r="H74" s="345"/>
      <c r="I74" s="345"/>
      <c r="J74" s="345"/>
      <c r="K74" s="345"/>
      <c r="L74" s="346"/>
      <c r="M74" s="158">
        <v>1</v>
      </c>
      <c r="N74" s="158">
        <v>4</v>
      </c>
      <c r="O74" s="159" t="s">
        <v>353</v>
      </c>
      <c r="P74" s="191" t="s">
        <v>35</v>
      </c>
      <c r="Q74" s="347"/>
      <c r="R74" s="348"/>
      <c r="S74" s="224">
        <f>+'11'!U416</f>
        <v>67</v>
      </c>
      <c r="T74" s="224">
        <f>+'11'!V416</f>
        <v>-7</v>
      </c>
      <c r="U74" s="295">
        <f t="shared" si="0"/>
        <v>60</v>
      </c>
      <c r="V74" s="349"/>
      <c r="W74" s="349"/>
      <c r="X74" s="349"/>
      <c r="Y74" s="349"/>
      <c r="Z74" s="349"/>
      <c r="AA74" s="349"/>
      <c r="AB74" s="349"/>
      <c r="AC74" s="157"/>
    </row>
    <row r="75" spans="1:29" ht="12.75" customHeight="1" thickBot="1" x14ac:dyDescent="0.25">
      <c r="A75" s="140"/>
      <c r="B75" s="345" t="s">
        <v>82</v>
      </c>
      <c r="C75" s="345"/>
      <c r="D75" s="345"/>
      <c r="E75" s="345"/>
      <c r="F75" s="345"/>
      <c r="G75" s="345"/>
      <c r="H75" s="345"/>
      <c r="I75" s="345"/>
      <c r="J75" s="345"/>
      <c r="K75" s="345"/>
      <c r="L75" s="346"/>
      <c r="M75" s="158">
        <v>1</v>
      </c>
      <c r="N75" s="158">
        <v>4</v>
      </c>
      <c r="O75" s="159" t="s">
        <v>353</v>
      </c>
      <c r="P75" s="191" t="s">
        <v>83</v>
      </c>
      <c r="Q75" s="347"/>
      <c r="R75" s="348"/>
      <c r="S75" s="224">
        <f>+'11'!U417</f>
        <v>200</v>
      </c>
      <c r="T75" s="224">
        <f>+'11'!V417</f>
        <v>0</v>
      </c>
      <c r="U75" s="295">
        <f t="shared" si="0"/>
        <v>200</v>
      </c>
      <c r="V75" s="349"/>
      <c r="W75" s="349"/>
      <c r="X75" s="349"/>
      <c r="Y75" s="349"/>
      <c r="Z75" s="349"/>
      <c r="AA75" s="349"/>
      <c r="AB75" s="349"/>
      <c r="AC75" s="157"/>
    </row>
    <row r="76" spans="1:29" ht="32.25" customHeight="1" thickBot="1" x14ac:dyDescent="0.25">
      <c r="A76" s="140"/>
      <c r="B76" s="345" t="s">
        <v>549</v>
      </c>
      <c r="C76" s="345"/>
      <c r="D76" s="345"/>
      <c r="E76" s="345"/>
      <c r="F76" s="345"/>
      <c r="G76" s="345"/>
      <c r="H76" s="345"/>
      <c r="I76" s="345"/>
      <c r="J76" s="345"/>
      <c r="K76" s="345"/>
      <c r="L76" s="346"/>
      <c r="M76" s="158">
        <v>1</v>
      </c>
      <c r="N76" s="158">
        <v>4</v>
      </c>
      <c r="O76" s="159" t="s">
        <v>550</v>
      </c>
      <c r="P76" s="191">
        <v>0</v>
      </c>
      <c r="Q76" s="347"/>
      <c r="R76" s="348"/>
      <c r="S76" s="224">
        <f>+'11'!U418</f>
        <v>25.3</v>
      </c>
      <c r="T76" s="224">
        <f>+'11'!V418</f>
        <v>-0.5</v>
      </c>
      <c r="U76" s="295">
        <f t="shared" si="0"/>
        <v>24.8</v>
      </c>
      <c r="V76" s="349"/>
      <c r="W76" s="349"/>
      <c r="X76" s="349"/>
      <c r="Y76" s="349"/>
      <c r="Z76" s="349"/>
      <c r="AA76" s="349"/>
      <c r="AB76" s="349"/>
      <c r="AC76" s="157"/>
    </row>
    <row r="77" spans="1:29" ht="53.25" customHeight="1" thickBot="1" x14ac:dyDescent="0.25">
      <c r="A77" s="140"/>
      <c r="B77" s="345" t="s">
        <v>17</v>
      </c>
      <c r="C77" s="345"/>
      <c r="D77" s="345"/>
      <c r="E77" s="345"/>
      <c r="F77" s="345"/>
      <c r="G77" s="345"/>
      <c r="H77" s="345"/>
      <c r="I77" s="345"/>
      <c r="J77" s="345"/>
      <c r="K77" s="345"/>
      <c r="L77" s="346"/>
      <c r="M77" s="158">
        <v>1</v>
      </c>
      <c r="N77" s="158">
        <v>4</v>
      </c>
      <c r="O77" s="159" t="s">
        <v>550</v>
      </c>
      <c r="P77" s="191" t="s">
        <v>18</v>
      </c>
      <c r="Q77" s="347"/>
      <c r="R77" s="348"/>
      <c r="S77" s="224">
        <f>+'11'!U419</f>
        <v>25.3</v>
      </c>
      <c r="T77" s="224">
        <f>+'11'!V419</f>
        <v>-0.5</v>
      </c>
      <c r="U77" s="295">
        <f t="shared" si="0"/>
        <v>24.8</v>
      </c>
      <c r="V77" s="349"/>
      <c r="W77" s="349"/>
      <c r="X77" s="349"/>
      <c r="Y77" s="349"/>
      <c r="Z77" s="349"/>
      <c r="AA77" s="349"/>
      <c r="AB77" s="349"/>
      <c r="AC77" s="157"/>
    </row>
    <row r="78" spans="1:29" ht="21.75" customHeight="1" thickBot="1" x14ac:dyDescent="0.25">
      <c r="A78" s="140"/>
      <c r="B78" s="345" t="s">
        <v>38</v>
      </c>
      <c r="C78" s="345"/>
      <c r="D78" s="345"/>
      <c r="E78" s="345"/>
      <c r="F78" s="345"/>
      <c r="G78" s="345"/>
      <c r="H78" s="345"/>
      <c r="I78" s="345"/>
      <c r="J78" s="345"/>
      <c r="K78" s="345"/>
      <c r="L78" s="346"/>
      <c r="M78" s="158">
        <v>1</v>
      </c>
      <c r="N78" s="158">
        <v>4</v>
      </c>
      <c r="O78" s="159" t="s">
        <v>550</v>
      </c>
      <c r="P78" s="191" t="s">
        <v>39</v>
      </c>
      <c r="Q78" s="347"/>
      <c r="R78" s="348"/>
      <c r="S78" s="224">
        <f>+'11'!U420</f>
        <v>25.3</v>
      </c>
      <c r="T78" s="224">
        <f>+'11'!V420</f>
        <v>-0.5</v>
      </c>
      <c r="U78" s="295">
        <f t="shared" si="0"/>
        <v>24.8</v>
      </c>
      <c r="V78" s="349"/>
      <c r="W78" s="349"/>
      <c r="X78" s="349"/>
      <c r="Y78" s="349"/>
      <c r="Z78" s="349"/>
      <c r="AA78" s="349"/>
      <c r="AB78" s="349"/>
      <c r="AC78" s="157"/>
    </row>
    <row r="79" spans="1:29" ht="32.25" customHeight="1" thickBot="1" x14ac:dyDescent="0.25">
      <c r="A79" s="140"/>
      <c r="B79" s="345" t="s">
        <v>349</v>
      </c>
      <c r="C79" s="345"/>
      <c r="D79" s="345"/>
      <c r="E79" s="345"/>
      <c r="F79" s="345"/>
      <c r="G79" s="345"/>
      <c r="H79" s="345"/>
      <c r="I79" s="345"/>
      <c r="J79" s="345"/>
      <c r="K79" s="345"/>
      <c r="L79" s="346"/>
      <c r="M79" s="158">
        <v>1</v>
      </c>
      <c r="N79" s="158">
        <v>4</v>
      </c>
      <c r="O79" s="159" t="s">
        <v>550</v>
      </c>
      <c r="P79" s="191" t="s">
        <v>41</v>
      </c>
      <c r="Q79" s="347"/>
      <c r="R79" s="348"/>
      <c r="S79" s="224">
        <f>+'11'!U421</f>
        <v>25.3</v>
      </c>
      <c r="T79" s="224">
        <f>+'11'!V421</f>
        <v>-0.5</v>
      </c>
      <c r="U79" s="295">
        <f t="shared" si="0"/>
        <v>24.8</v>
      </c>
      <c r="V79" s="349"/>
      <c r="W79" s="349"/>
      <c r="X79" s="349"/>
      <c r="Y79" s="349"/>
      <c r="Z79" s="349"/>
      <c r="AA79" s="349"/>
      <c r="AB79" s="349"/>
      <c r="AC79" s="157"/>
    </row>
    <row r="80" spans="1:29" ht="12.75" customHeight="1" thickBot="1" x14ac:dyDescent="0.25">
      <c r="A80" s="140"/>
      <c r="B80" s="340" t="s">
        <v>354</v>
      </c>
      <c r="C80" s="340"/>
      <c r="D80" s="340"/>
      <c r="E80" s="340"/>
      <c r="F80" s="340"/>
      <c r="G80" s="340"/>
      <c r="H80" s="340"/>
      <c r="I80" s="340"/>
      <c r="J80" s="340"/>
      <c r="K80" s="340"/>
      <c r="L80" s="341"/>
      <c r="M80" s="162">
        <v>1</v>
      </c>
      <c r="N80" s="162">
        <v>5</v>
      </c>
      <c r="O80" s="163">
        <v>0</v>
      </c>
      <c r="P80" s="203">
        <v>0</v>
      </c>
      <c r="Q80" s="342"/>
      <c r="R80" s="343"/>
      <c r="S80" s="224">
        <f>+'11'!U422</f>
        <v>15.9</v>
      </c>
      <c r="T80" s="224">
        <f>+'11'!V422</f>
        <v>0</v>
      </c>
      <c r="U80" s="295">
        <f t="shared" si="0"/>
        <v>15.9</v>
      </c>
      <c r="V80" s="344"/>
      <c r="W80" s="344"/>
      <c r="X80" s="344"/>
      <c r="Y80" s="344"/>
      <c r="Z80" s="344"/>
      <c r="AA80" s="344"/>
      <c r="AB80" s="344"/>
      <c r="AC80" s="157"/>
    </row>
    <row r="81" spans="1:29" ht="32.25" customHeight="1" thickBot="1" x14ac:dyDescent="0.25">
      <c r="A81" s="140"/>
      <c r="B81" s="345" t="s">
        <v>355</v>
      </c>
      <c r="C81" s="345"/>
      <c r="D81" s="345"/>
      <c r="E81" s="345"/>
      <c r="F81" s="345"/>
      <c r="G81" s="345"/>
      <c r="H81" s="345"/>
      <c r="I81" s="345"/>
      <c r="J81" s="345"/>
      <c r="K81" s="345"/>
      <c r="L81" s="346"/>
      <c r="M81" s="158">
        <v>1</v>
      </c>
      <c r="N81" s="158">
        <v>5</v>
      </c>
      <c r="O81" s="159" t="s">
        <v>356</v>
      </c>
      <c r="P81" s="191">
        <v>0</v>
      </c>
      <c r="Q81" s="347"/>
      <c r="R81" s="348"/>
      <c r="S81" s="224">
        <f>+'11'!U423</f>
        <v>15.9</v>
      </c>
      <c r="T81" s="224">
        <f>+'11'!V423</f>
        <v>0</v>
      </c>
      <c r="U81" s="295">
        <f t="shared" si="0"/>
        <v>15.9</v>
      </c>
      <c r="V81" s="349"/>
      <c r="W81" s="349"/>
      <c r="X81" s="349"/>
      <c r="Y81" s="349"/>
      <c r="Z81" s="349"/>
      <c r="AA81" s="349"/>
      <c r="AB81" s="349"/>
      <c r="AC81" s="157"/>
    </row>
    <row r="82" spans="1:29" ht="42.75" customHeight="1" thickBot="1" x14ac:dyDescent="0.25">
      <c r="A82" s="140"/>
      <c r="B82" s="345" t="s">
        <v>357</v>
      </c>
      <c r="C82" s="345"/>
      <c r="D82" s="345"/>
      <c r="E82" s="345"/>
      <c r="F82" s="345"/>
      <c r="G82" s="345"/>
      <c r="H82" s="345"/>
      <c r="I82" s="345"/>
      <c r="J82" s="345"/>
      <c r="K82" s="345"/>
      <c r="L82" s="346"/>
      <c r="M82" s="158">
        <v>1</v>
      </c>
      <c r="N82" s="158">
        <v>5</v>
      </c>
      <c r="O82" s="159" t="s">
        <v>358</v>
      </c>
      <c r="P82" s="191">
        <v>0</v>
      </c>
      <c r="Q82" s="347"/>
      <c r="R82" s="348"/>
      <c r="S82" s="224">
        <f>+'11'!U424</f>
        <v>15.9</v>
      </c>
      <c r="T82" s="224">
        <f>+'11'!V424</f>
        <v>0</v>
      </c>
      <c r="U82" s="295">
        <f t="shared" si="0"/>
        <v>15.9</v>
      </c>
      <c r="V82" s="349"/>
      <c r="W82" s="349"/>
      <c r="X82" s="349"/>
      <c r="Y82" s="349"/>
      <c r="Z82" s="349"/>
      <c r="AA82" s="349"/>
      <c r="AB82" s="349"/>
      <c r="AC82" s="157"/>
    </row>
    <row r="83" spans="1:29" ht="21.75" customHeight="1" thickBot="1" x14ac:dyDescent="0.25">
      <c r="A83" s="140"/>
      <c r="B83" s="345" t="s">
        <v>341</v>
      </c>
      <c r="C83" s="345"/>
      <c r="D83" s="345"/>
      <c r="E83" s="345"/>
      <c r="F83" s="345"/>
      <c r="G83" s="345"/>
      <c r="H83" s="345"/>
      <c r="I83" s="345"/>
      <c r="J83" s="345"/>
      <c r="K83" s="345"/>
      <c r="L83" s="346"/>
      <c r="M83" s="158">
        <v>1</v>
      </c>
      <c r="N83" s="158">
        <v>5</v>
      </c>
      <c r="O83" s="159" t="s">
        <v>358</v>
      </c>
      <c r="P83" s="191" t="s">
        <v>25</v>
      </c>
      <c r="Q83" s="347"/>
      <c r="R83" s="348"/>
      <c r="S83" s="224">
        <f>+'11'!U425</f>
        <v>15.9</v>
      </c>
      <c r="T83" s="224">
        <f>+'11'!V425</f>
        <v>0</v>
      </c>
      <c r="U83" s="295">
        <f t="shared" si="0"/>
        <v>15.9</v>
      </c>
      <c r="V83" s="349"/>
      <c r="W83" s="349"/>
      <c r="X83" s="349"/>
      <c r="Y83" s="349"/>
      <c r="Z83" s="349"/>
      <c r="AA83" s="349"/>
      <c r="AB83" s="349"/>
      <c r="AC83" s="157"/>
    </row>
    <row r="84" spans="1:29" ht="21.75" customHeight="1" thickBot="1" x14ac:dyDescent="0.25">
      <c r="A84" s="140"/>
      <c r="B84" s="345" t="s">
        <v>342</v>
      </c>
      <c r="C84" s="345"/>
      <c r="D84" s="345"/>
      <c r="E84" s="345"/>
      <c r="F84" s="345"/>
      <c r="G84" s="345"/>
      <c r="H84" s="345"/>
      <c r="I84" s="345"/>
      <c r="J84" s="345"/>
      <c r="K84" s="345"/>
      <c r="L84" s="346"/>
      <c r="M84" s="158">
        <v>1</v>
      </c>
      <c r="N84" s="158">
        <v>5</v>
      </c>
      <c r="O84" s="159" t="s">
        <v>358</v>
      </c>
      <c r="P84" s="191" t="s">
        <v>27</v>
      </c>
      <c r="Q84" s="347"/>
      <c r="R84" s="348"/>
      <c r="S84" s="224">
        <f>+'11'!U426</f>
        <v>15.9</v>
      </c>
      <c r="T84" s="224">
        <f>+'11'!V426</f>
        <v>0</v>
      </c>
      <c r="U84" s="295">
        <f t="shared" ref="U84:U147" si="2">+S84+T84</f>
        <v>15.9</v>
      </c>
      <c r="V84" s="349"/>
      <c r="W84" s="349"/>
      <c r="X84" s="349"/>
      <c r="Y84" s="349"/>
      <c r="Z84" s="349"/>
      <c r="AA84" s="349"/>
      <c r="AB84" s="349"/>
      <c r="AC84" s="157"/>
    </row>
    <row r="85" spans="1:29" ht="12.75" customHeight="1" thickBot="1" x14ac:dyDescent="0.25">
      <c r="A85" s="140"/>
      <c r="B85" s="345" t="s">
        <v>344</v>
      </c>
      <c r="C85" s="345"/>
      <c r="D85" s="345"/>
      <c r="E85" s="345"/>
      <c r="F85" s="345"/>
      <c r="G85" s="345"/>
      <c r="H85" s="345"/>
      <c r="I85" s="345"/>
      <c r="J85" s="345"/>
      <c r="K85" s="345"/>
      <c r="L85" s="346"/>
      <c r="M85" s="158">
        <v>1</v>
      </c>
      <c r="N85" s="158">
        <v>5</v>
      </c>
      <c r="O85" s="159" t="s">
        <v>358</v>
      </c>
      <c r="P85" s="191" t="s">
        <v>29</v>
      </c>
      <c r="Q85" s="347"/>
      <c r="R85" s="348"/>
      <c r="S85" s="224">
        <f>+'11'!U427</f>
        <v>15.9</v>
      </c>
      <c r="T85" s="224">
        <f>+'11'!V427</f>
        <v>0</v>
      </c>
      <c r="U85" s="295">
        <f t="shared" si="2"/>
        <v>15.9</v>
      </c>
      <c r="V85" s="349"/>
      <c r="W85" s="349"/>
      <c r="X85" s="349"/>
      <c r="Y85" s="349"/>
      <c r="Z85" s="349"/>
      <c r="AA85" s="349"/>
      <c r="AB85" s="349"/>
      <c r="AC85" s="157"/>
    </row>
    <row r="86" spans="1:29" ht="30" customHeight="1" thickBot="1" x14ac:dyDescent="0.25">
      <c r="A86" s="140"/>
      <c r="B86" s="340" t="s">
        <v>79</v>
      </c>
      <c r="C86" s="340"/>
      <c r="D86" s="340"/>
      <c r="E86" s="340"/>
      <c r="F86" s="340"/>
      <c r="G86" s="340"/>
      <c r="H86" s="340"/>
      <c r="I86" s="340"/>
      <c r="J86" s="340"/>
      <c r="K86" s="340"/>
      <c r="L86" s="341"/>
      <c r="M86" s="162">
        <v>1</v>
      </c>
      <c r="N86" s="162">
        <v>6</v>
      </c>
      <c r="O86" s="163">
        <v>0</v>
      </c>
      <c r="P86" s="203">
        <v>0</v>
      </c>
      <c r="Q86" s="342"/>
      <c r="R86" s="343"/>
      <c r="S86" s="223">
        <f>+S87+S107</f>
        <v>5913.3325299999997</v>
      </c>
      <c r="T86" s="223">
        <f>+T87+T107</f>
        <v>-71.400000000000006</v>
      </c>
      <c r="U86" s="295">
        <f t="shared" si="2"/>
        <v>5841.93253</v>
      </c>
      <c r="V86" s="344"/>
      <c r="W86" s="344"/>
      <c r="X86" s="344"/>
      <c r="Y86" s="344"/>
      <c r="Z86" s="344"/>
      <c r="AA86" s="344"/>
      <c r="AB86" s="344"/>
      <c r="AC86" s="157"/>
    </row>
    <row r="87" spans="1:29" ht="21.75" customHeight="1" thickBot="1" x14ac:dyDescent="0.25">
      <c r="A87" s="140"/>
      <c r="B87" s="345" t="s">
        <v>60</v>
      </c>
      <c r="C87" s="345"/>
      <c r="D87" s="345"/>
      <c r="E87" s="345"/>
      <c r="F87" s="345"/>
      <c r="G87" s="345"/>
      <c r="H87" s="345"/>
      <c r="I87" s="345"/>
      <c r="J87" s="345"/>
      <c r="K87" s="345"/>
      <c r="L87" s="346"/>
      <c r="M87" s="158">
        <v>1</v>
      </c>
      <c r="N87" s="158">
        <v>6</v>
      </c>
      <c r="O87" s="159" t="s">
        <v>359</v>
      </c>
      <c r="P87" s="191">
        <v>0</v>
      </c>
      <c r="Q87" s="347"/>
      <c r="R87" s="348"/>
      <c r="S87" s="224">
        <f>+'11'!U619</f>
        <v>4510.0786399999997</v>
      </c>
      <c r="T87" s="224">
        <f>+'11'!V619</f>
        <v>-71.400000000000006</v>
      </c>
      <c r="U87" s="295">
        <f t="shared" si="2"/>
        <v>4438.6786400000001</v>
      </c>
      <c r="V87" s="349"/>
      <c r="W87" s="349"/>
      <c r="X87" s="349"/>
      <c r="Y87" s="349"/>
      <c r="Z87" s="349"/>
      <c r="AA87" s="349"/>
      <c r="AB87" s="349"/>
      <c r="AC87" s="157"/>
    </row>
    <row r="88" spans="1:29" ht="42.75" customHeight="1" thickBot="1" x14ac:dyDescent="0.25">
      <c r="A88" s="140"/>
      <c r="B88" s="345" t="s">
        <v>360</v>
      </c>
      <c r="C88" s="345"/>
      <c r="D88" s="345"/>
      <c r="E88" s="345"/>
      <c r="F88" s="345"/>
      <c r="G88" s="345"/>
      <c r="H88" s="345"/>
      <c r="I88" s="345"/>
      <c r="J88" s="345"/>
      <c r="K88" s="345"/>
      <c r="L88" s="346"/>
      <c r="M88" s="158">
        <v>1</v>
      </c>
      <c r="N88" s="158">
        <v>6</v>
      </c>
      <c r="O88" s="159" t="s">
        <v>361</v>
      </c>
      <c r="P88" s="191">
        <v>0</v>
      </c>
      <c r="Q88" s="347"/>
      <c r="R88" s="348"/>
      <c r="S88" s="224">
        <f>+'11'!U620</f>
        <v>3445.1786400000001</v>
      </c>
      <c r="T88" s="224">
        <f>+'11'!V620</f>
        <v>0</v>
      </c>
      <c r="U88" s="295">
        <f t="shared" si="2"/>
        <v>3445.1786400000001</v>
      </c>
      <c r="V88" s="349"/>
      <c r="W88" s="349"/>
      <c r="X88" s="349"/>
      <c r="Y88" s="349"/>
      <c r="Z88" s="349"/>
      <c r="AA88" s="349"/>
      <c r="AB88" s="349"/>
      <c r="AC88" s="157"/>
    </row>
    <row r="89" spans="1:29" ht="53.25" customHeight="1" thickBot="1" x14ac:dyDescent="0.25">
      <c r="A89" s="140"/>
      <c r="B89" s="345" t="s">
        <v>17</v>
      </c>
      <c r="C89" s="345"/>
      <c r="D89" s="345"/>
      <c r="E89" s="345"/>
      <c r="F89" s="345"/>
      <c r="G89" s="345"/>
      <c r="H89" s="345"/>
      <c r="I89" s="345"/>
      <c r="J89" s="345"/>
      <c r="K89" s="345"/>
      <c r="L89" s="346"/>
      <c r="M89" s="158">
        <v>1</v>
      </c>
      <c r="N89" s="158">
        <v>6</v>
      </c>
      <c r="O89" s="159" t="s">
        <v>361</v>
      </c>
      <c r="P89" s="191" t="s">
        <v>18</v>
      </c>
      <c r="Q89" s="347"/>
      <c r="R89" s="348"/>
      <c r="S89" s="224">
        <f>+'11'!U621</f>
        <v>3445.1786400000001</v>
      </c>
      <c r="T89" s="224">
        <f>+'11'!V621</f>
        <v>0</v>
      </c>
      <c r="U89" s="295">
        <f t="shared" si="2"/>
        <v>3445.1786400000001</v>
      </c>
      <c r="V89" s="349"/>
      <c r="W89" s="349"/>
      <c r="X89" s="349"/>
      <c r="Y89" s="349"/>
      <c r="Z89" s="349"/>
      <c r="AA89" s="349"/>
      <c r="AB89" s="349"/>
      <c r="AC89" s="157"/>
    </row>
    <row r="90" spans="1:29" ht="21.75" customHeight="1" thickBot="1" x14ac:dyDescent="0.25">
      <c r="A90" s="140"/>
      <c r="B90" s="345" t="s">
        <v>38</v>
      </c>
      <c r="C90" s="345"/>
      <c r="D90" s="345"/>
      <c r="E90" s="345"/>
      <c r="F90" s="345"/>
      <c r="G90" s="345"/>
      <c r="H90" s="345"/>
      <c r="I90" s="345"/>
      <c r="J90" s="345"/>
      <c r="K90" s="345"/>
      <c r="L90" s="346"/>
      <c r="M90" s="158">
        <v>1</v>
      </c>
      <c r="N90" s="158">
        <v>6</v>
      </c>
      <c r="O90" s="159" t="s">
        <v>361</v>
      </c>
      <c r="P90" s="191" t="s">
        <v>39</v>
      </c>
      <c r="Q90" s="347"/>
      <c r="R90" s="348"/>
      <c r="S90" s="224">
        <f>+'11'!U622</f>
        <v>3445.1786400000001</v>
      </c>
      <c r="T90" s="224">
        <f>+'11'!V622</f>
        <v>0</v>
      </c>
      <c r="U90" s="295">
        <f t="shared" si="2"/>
        <v>3445.1786400000001</v>
      </c>
      <c r="V90" s="349"/>
      <c r="W90" s="349"/>
      <c r="X90" s="349"/>
      <c r="Y90" s="349"/>
      <c r="Z90" s="349"/>
      <c r="AA90" s="349"/>
      <c r="AB90" s="349"/>
      <c r="AC90" s="157"/>
    </row>
    <row r="91" spans="1:29" ht="21.75" customHeight="1" thickBot="1" x14ac:dyDescent="0.25">
      <c r="A91" s="140"/>
      <c r="B91" s="345" t="s">
        <v>329</v>
      </c>
      <c r="C91" s="345"/>
      <c r="D91" s="345"/>
      <c r="E91" s="345"/>
      <c r="F91" s="345"/>
      <c r="G91" s="345"/>
      <c r="H91" s="345"/>
      <c r="I91" s="345"/>
      <c r="J91" s="345"/>
      <c r="K91" s="345"/>
      <c r="L91" s="346"/>
      <c r="M91" s="158">
        <v>1</v>
      </c>
      <c r="N91" s="158">
        <v>6</v>
      </c>
      <c r="O91" s="159" t="s">
        <v>361</v>
      </c>
      <c r="P91" s="191" t="s">
        <v>40</v>
      </c>
      <c r="Q91" s="347"/>
      <c r="R91" s="348"/>
      <c r="S91" s="224">
        <f>+'11'!U623</f>
        <v>2646.0665399999998</v>
      </c>
      <c r="T91" s="224">
        <f>+'11'!V623</f>
        <v>0</v>
      </c>
      <c r="U91" s="295">
        <f t="shared" si="2"/>
        <v>2646.0665399999998</v>
      </c>
      <c r="V91" s="349"/>
      <c r="W91" s="349"/>
      <c r="X91" s="349"/>
      <c r="Y91" s="349"/>
      <c r="Z91" s="349"/>
      <c r="AA91" s="349"/>
      <c r="AB91" s="349"/>
      <c r="AC91" s="157"/>
    </row>
    <row r="92" spans="1:29" ht="32.25" customHeight="1" thickBot="1" x14ac:dyDescent="0.25">
      <c r="A92" s="140"/>
      <c r="B92" s="345" t="s">
        <v>330</v>
      </c>
      <c r="C92" s="345"/>
      <c r="D92" s="345"/>
      <c r="E92" s="345"/>
      <c r="F92" s="345"/>
      <c r="G92" s="345"/>
      <c r="H92" s="345"/>
      <c r="I92" s="345"/>
      <c r="J92" s="345"/>
      <c r="K92" s="345"/>
      <c r="L92" s="346"/>
      <c r="M92" s="158">
        <v>1</v>
      </c>
      <c r="N92" s="158">
        <v>6</v>
      </c>
      <c r="O92" s="159" t="s">
        <v>361</v>
      </c>
      <c r="P92" s="191" t="s">
        <v>42</v>
      </c>
      <c r="Q92" s="347"/>
      <c r="R92" s="348"/>
      <c r="S92" s="224">
        <f>+'11'!U624</f>
        <v>799.11210000000005</v>
      </c>
      <c r="T92" s="224">
        <f>+'11'!V624</f>
        <v>0</v>
      </c>
      <c r="U92" s="295">
        <f t="shared" si="2"/>
        <v>799.11210000000005</v>
      </c>
      <c r="V92" s="349"/>
      <c r="W92" s="349"/>
      <c r="X92" s="349"/>
      <c r="Y92" s="349"/>
      <c r="Z92" s="349"/>
      <c r="AA92" s="349"/>
      <c r="AB92" s="349"/>
      <c r="AC92" s="157"/>
    </row>
    <row r="93" spans="1:29" ht="21.75" customHeight="1" thickBot="1" x14ac:dyDescent="0.25">
      <c r="A93" s="140"/>
      <c r="B93" s="345" t="s">
        <v>60</v>
      </c>
      <c r="C93" s="345"/>
      <c r="D93" s="345"/>
      <c r="E93" s="345"/>
      <c r="F93" s="345"/>
      <c r="G93" s="345"/>
      <c r="H93" s="345"/>
      <c r="I93" s="345"/>
      <c r="J93" s="345"/>
      <c r="K93" s="345"/>
      <c r="L93" s="346"/>
      <c r="M93" s="158">
        <v>1</v>
      </c>
      <c r="N93" s="158">
        <v>6</v>
      </c>
      <c r="O93" s="159" t="s">
        <v>362</v>
      </c>
      <c r="P93" s="191">
        <v>0</v>
      </c>
      <c r="Q93" s="347"/>
      <c r="R93" s="348"/>
      <c r="S93" s="224">
        <f>+'11'!U625</f>
        <v>909.5</v>
      </c>
      <c r="T93" s="224">
        <f>+'11'!V625</f>
        <v>-14.9</v>
      </c>
      <c r="U93" s="295">
        <f t="shared" si="2"/>
        <v>894.6</v>
      </c>
      <c r="V93" s="349"/>
      <c r="W93" s="349"/>
      <c r="X93" s="349"/>
      <c r="Y93" s="349"/>
      <c r="Z93" s="349"/>
      <c r="AA93" s="349"/>
      <c r="AB93" s="349"/>
      <c r="AC93" s="157"/>
    </row>
    <row r="94" spans="1:29" ht="21.75" customHeight="1" thickBot="1" x14ac:dyDescent="0.25">
      <c r="A94" s="140"/>
      <c r="B94" s="345" t="s">
        <v>341</v>
      </c>
      <c r="C94" s="345"/>
      <c r="D94" s="345"/>
      <c r="E94" s="345"/>
      <c r="F94" s="345"/>
      <c r="G94" s="345"/>
      <c r="H94" s="345"/>
      <c r="I94" s="345"/>
      <c r="J94" s="345"/>
      <c r="K94" s="345"/>
      <c r="L94" s="346"/>
      <c r="M94" s="158">
        <v>1</v>
      </c>
      <c r="N94" s="158">
        <v>6</v>
      </c>
      <c r="O94" s="159" t="s">
        <v>362</v>
      </c>
      <c r="P94" s="191" t="s">
        <v>25</v>
      </c>
      <c r="Q94" s="347"/>
      <c r="R94" s="348"/>
      <c r="S94" s="224">
        <f>+'11'!U626</f>
        <v>900.5</v>
      </c>
      <c r="T94" s="224">
        <f>+'11'!V626</f>
        <v>-14.9</v>
      </c>
      <c r="U94" s="295">
        <f t="shared" si="2"/>
        <v>885.6</v>
      </c>
      <c r="V94" s="349"/>
      <c r="W94" s="349"/>
      <c r="X94" s="349"/>
      <c r="Y94" s="349"/>
      <c r="Z94" s="349"/>
      <c r="AA94" s="349"/>
      <c r="AB94" s="349"/>
      <c r="AC94" s="157"/>
    </row>
    <row r="95" spans="1:29" ht="21.75" customHeight="1" thickBot="1" x14ac:dyDescent="0.25">
      <c r="A95" s="140"/>
      <c r="B95" s="345" t="s">
        <v>342</v>
      </c>
      <c r="C95" s="345"/>
      <c r="D95" s="345"/>
      <c r="E95" s="345"/>
      <c r="F95" s="345"/>
      <c r="G95" s="345"/>
      <c r="H95" s="345"/>
      <c r="I95" s="345"/>
      <c r="J95" s="345"/>
      <c r="K95" s="345"/>
      <c r="L95" s="346"/>
      <c r="M95" s="158">
        <v>1</v>
      </c>
      <c r="N95" s="158">
        <v>6</v>
      </c>
      <c r="O95" s="159" t="s">
        <v>362</v>
      </c>
      <c r="P95" s="191" t="s">
        <v>27</v>
      </c>
      <c r="Q95" s="347"/>
      <c r="R95" s="348"/>
      <c r="S95" s="224">
        <f>+'11'!U627</f>
        <v>900.5</v>
      </c>
      <c r="T95" s="224">
        <f>+'11'!V627</f>
        <v>-14.9</v>
      </c>
      <c r="U95" s="295">
        <f t="shared" si="2"/>
        <v>885.6</v>
      </c>
      <c r="V95" s="349"/>
      <c r="W95" s="349"/>
      <c r="X95" s="349"/>
      <c r="Y95" s="349"/>
      <c r="Z95" s="349"/>
      <c r="AA95" s="349"/>
      <c r="AB95" s="349"/>
      <c r="AC95" s="157"/>
    </row>
    <row r="96" spans="1:29" ht="21.75" customHeight="1" thickBot="1" x14ac:dyDescent="0.25">
      <c r="A96" s="140"/>
      <c r="B96" s="345" t="s">
        <v>343</v>
      </c>
      <c r="C96" s="345"/>
      <c r="D96" s="345"/>
      <c r="E96" s="345"/>
      <c r="F96" s="345"/>
      <c r="G96" s="345"/>
      <c r="H96" s="345"/>
      <c r="I96" s="345"/>
      <c r="J96" s="345"/>
      <c r="K96" s="345"/>
      <c r="L96" s="346"/>
      <c r="M96" s="158">
        <v>1</v>
      </c>
      <c r="N96" s="158">
        <v>6</v>
      </c>
      <c r="O96" s="159" t="s">
        <v>362</v>
      </c>
      <c r="P96" s="191" t="s">
        <v>28</v>
      </c>
      <c r="Q96" s="347"/>
      <c r="R96" s="348"/>
      <c r="S96" s="224">
        <f>+'11'!U628</f>
        <v>519</v>
      </c>
      <c r="T96" s="224">
        <f>+'11'!V628</f>
        <v>-8.5</v>
      </c>
      <c r="U96" s="295">
        <f t="shared" si="2"/>
        <v>510.5</v>
      </c>
      <c r="V96" s="349"/>
      <c r="W96" s="349"/>
      <c r="X96" s="349"/>
      <c r="Y96" s="349"/>
      <c r="Z96" s="349"/>
      <c r="AA96" s="349"/>
      <c r="AB96" s="349"/>
      <c r="AC96" s="157"/>
    </row>
    <row r="97" spans="1:29" ht="12.75" customHeight="1" thickBot="1" x14ac:dyDescent="0.25">
      <c r="A97" s="140"/>
      <c r="B97" s="345" t="s">
        <v>344</v>
      </c>
      <c r="C97" s="345"/>
      <c r="D97" s="345"/>
      <c r="E97" s="345"/>
      <c r="F97" s="345"/>
      <c r="G97" s="345"/>
      <c r="H97" s="345"/>
      <c r="I97" s="345"/>
      <c r="J97" s="345"/>
      <c r="K97" s="345"/>
      <c r="L97" s="346"/>
      <c r="M97" s="158">
        <v>1</v>
      </c>
      <c r="N97" s="158">
        <v>6</v>
      </c>
      <c r="O97" s="159" t="s">
        <v>362</v>
      </c>
      <c r="P97" s="191" t="s">
        <v>29</v>
      </c>
      <c r="Q97" s="347"/>
      <c r="R97" s="348"/>
      <c r="S97" s="224">
        <f>+'11'!U629</f>
        <v>381.5</v>
      </c>
      <c r="T97" s="224">
        <f>+'11'!V629</f>
        <v>-6.4</v>
      </c>
      <c r="U97" s="295">
        <f t="shared" si="2"/>
        <v>375.1</v>
      </c>
      <c r="V97" s="349"/>
      <c r="W97" s="349"/>
      <c r="X97" s="349"/>
      <c r="Y97" s="349"/>
      <c r="Z97" s="349"/>
      <c r="AA97" s="349"/>
      <c r="AB97" s="349"/>
      <c r="AC97" s="157"/>
    </row>
    <row r="98" spans="1:29" ht="12.75" customHeight="1" thickBot="1" x14ac:dyDescent="0.25">
      <c r="A98" s="140"/>
      <c r="B98" s="345" t="s">
        <v>30</v>
      </c>
      <c r="C98" s="345"/>
      <c r="D98" s="345"/>
      <c r="E98" s="345"/>
      <c r="F98" s="345"/>
      <c r="G98" s="345"/>
      <c r="H98" s="345"/>
      <c r="I98" s="345"/>
      <c r="J98" s="345"/>
      <c r="K98" s="345"/>
      <c r="L98" s="346"/>
      <c r="M98" s="158">
        <v>1</v>
      </c>
      <c r="N98" s="158">
        <v>6</v>
      </c>
      <c r="O98" s="159" t="s">
        <v>362</v>
      </c>
      <c r="P98" s="191" t="s">
        <v>31</v>
      </c>
      <c r="Q98" s="347"/>
      <c r="R98" s="348"/>
      <c r="S98" s="224">
        <f>+'11'!U630</f>
        <v>9</v>
      </c>
      <c r="T98" s="224">
        <f>+'11'!V630</f>
        <v>0</v>
      </c>
      <c r="U98" s="295">
        <f t="shared" si="2"/>
        <v>9</v>
      </c>
      <c r="V98" s="349"/>
      <c r="W98" s="349"/>
      <c r="X98" s="349"/>
      <c r="Y98" s="349"/>
      <c r="Z98" s="349"/>
      <c r="AA98" s="349"/>
      <c r="AB98" s="349"/>
      <c r="AC98" s="157"/>
    </row>
    <row r="99" spans="1:29" ht="12.75" customHeight="1" thickBot="1" x14ac:dyDescent="0.25">
      <c r="A99" s="140"/>
      <c r="B99" s="345" t="s">
        <v>345</v>
      </c>
      <c r="C99" s="345"/>
      <c r="D99" s="345"/>
      <c r="E99" s="345"/>
      <c r="F99" s="345"/>
      <c r="G99" s="345"/>
      <c r="H99" s="345"/>
      <c r="I99" s="345"/>
      <c r="J99" s="345"/>
      <c r="K99" s="345"/>
      <c r="L99" s="346"/>
      <c r="M99" s="158">
        <v>1</v>
      </c>
      <c r="N99" s="158">
        <v>6</v>
      </c>
      <c r="O99" s="159" t="s">
        <v>362</v>
      </c>
      <c r="P99" s="191" t="s">
        <v>32</v>
      </c>
      <c r="Q99" s="347"/>
      <c r="R99" s="348"/>
      <c r="S99" s="224">
        <f>+'11'!U631</f>
        <v>9</v>
      </c>
      <c r="T99" s="224">
        <f>+'11'!V631</f>
        <v>0</v>
      </c>
      <c r="U99" s="295">
        <f t="shared" si="2"/>
        <v>9</v>
      </c>
      <c r="V99" s="349"/>
      <c r="W99" s="349"/>
      <c r="X99" s="349"/>
      <c r="Y99" s="349"/>
      <c r="Z99" s="349"/>
      <c r="AA99" s="349"/>
      <c r="AB99" s="349"/>
      <c r="AC99" s="157"/>
    </row>
    <row r="100" spans="1:29" ht="21.75" customHeight="1" thickBot="1" x14ac:dyDescent="0.25">
      <c r="A100" s="140"/>
      <c r="B100" s="345" t="s">
        <v>33</v>
      </c>
      <c r="C100" s="345"/>
      <c r="D100" s="345"/>
      <c r="E100" s="345"/>
      <c r="F100" s="345"/>
      <c r="G100" s="345"/>
      <c r="H100" s="345"/>
      <c r="I100" s="345"/>
      <c r="J100" s="345"/>
      <c r="K100" s="345"/>
      <c r="L100" s="346"/>
      <c r="M100" s="158">
        <v>1</v>
      </c>
      <c r="N100" s="158">
        <v>6</v>
      </c>
      <c r="O100" s="159" t="s">
        <v>362</v>
      </c>
      <c r="P100" s="191" t="s">
        <v>34</v>
      </c>
      <c r="Q100" s="347"/>
      <c r="R100" s="348"/>
      <c r="S100" s="224">
        <f>+'11'!U632</f>
        <v>5</v>
      </c>
      <c r="T100" s="224">
        <f>+'11'!V632</f>
        <v>0</v>
      </c>
      <c r="U100" s="295">
        <f t="shared" si="2"/>
        <v>5</v>
      </c>
      <c r="V100" s="349"/>
      <c r="W100" s="349"/>
      <c r="X100" s="349"/>
      <c r="Y100" s="349"/>
      <c r="Z100" s="349"/>
      <c r="AA100" s="349"/>
      <c r="AB100" s="349"/>
      <c r="AC100" s="157"/>
    </row>
    <row r="101" spans="1:29" ht="12.75" customHeight="1" thickBot="1" x14ac:dyDescent="0.25">
      <c r="A101" s="140"/>
      <c r="B101" s="345" t="s">
        <v>346</v>
      </c>
      <c r="C101" s="345"/>
      <c r="D101" s="345"/>
      <c r="E101" s="345"/>
      <c r="F101" s="345"/>
      <c r="G101" s="345"/>
      <c r="H101" s="345"/>
      <c r="I101" s="345"/>
      <c r="J101" s="345"/>
      <c r="K101" s="345"/>
      <c r="L101" s="346"/>
      <c r="M101" s="158">
        <v>1</v>
      </c>
      <c r="N101" s="158">
        <v>6</v>
      </c>
      <c r="O101" s="159" t="s">
        <v>362</v>
      </c>
      <c r="P101" s="191" t="s">
        <v>35</v>
      </c>
      <c r="Q101" s="347"/>
      <c r="R101" s="348"/>
      <c r="S101" s="224">
        <f>+'11'!U633</f>
        <v>3</v>
      </c>
      <c r="T101" s="224">
        <f>+'11'!V633</f>
        <v>0</v>
      </c>
      <c r="U101" s="295">
        <f t="shared" si="2"/>
        <v>3</v>
      </c>
      <c r="V101" s="349"/>
      <c r="W101" s="349"/>
      <c r="X101" s="349"/>
      <c r="Y101" s="349"/>
      <c r="Z101" s="349"/>
      <c r="AA101" s="349"/>
      <c r="AB101" s="349"/>
      <c r="AC101" s="157"/>
    </row>
    <row r="102" spans="1:29" ht="12.75" customHeight="1" thickBot="1" x14ac:dyDescent="0.25">
      <c r="A102" s="140"/>
      <c r="B102" s="345" t="s">
        <v>82</v>
      </c>
      <c r="C102" s="345"/>
      <c r="D102" s="345"/>
      <c r="E102" s="345"/>
      <c r="F102" s="345"/>
      <c r="G102" s="345"/>
      <c r="H102" s="345"/>
      <c r="I102" s="345"/>
      <c r="J102" s="345"/>
      <c r="K102" s="345"/>
      <c r="L102" s="346"/>
      <c r="M102" s="158">
        <v>1</v>
      </c>
      <c r="N102" s="158">
        <v>6</v>
      </c>
      <c r="O102" s="159" t="s">
        <v>362</v>
      </c>
      <c r="P102" s="191" t="s">
        <v>83</v>
      </c>
      <c r="Q102" s="347"/>
      <c r="R102" s="348"/>
      <c r="S102" s="224">
        <f>+'11'!U634</f>
        <v>1</v>
      </c>
      <c r="T102" s="224">
        <f>+'11'!V634</f>
        <v>0</v>
      </c>
      <c r="U102" s="295">
        <f t="shared" si="2"/>
        <v>1</v>
      </c>
      <c r="V102" s="349"/>
      <c r="W102" s="349"/>
      <c r="X102" s="349"/>
      <c r="Y102" s="349"/>
      <c r="Z102" s="349"/>
      <c r="AA102" s="349"/>
      <c r="AB102" s="349"/>
      <c r="AC102" s="157"/>
    </row>
    <row r="103" spans="1:29" ht="42.75" customHeight="1" thickBot="1" x14ac:dyDescent="0.25">
      <c r="A103" s="140"/>
      <c r="B103" s="345" t="s">
        <v>363</v>
      </c>
      <c r="C103" s="345"/>
      <c r="D103" s="345"/>
      <c r="E103" s="345"/>
      <c r="F103" s="345"/>
      <c r="G103" s="345"/>
      <c r="H103" s="345"/>
      <c r="I103" s="345"/>
      <c r="J103" s="345"/>
      <c r="K103" s="345"/>
      <c r="L103" s="346"/>
      <c r="M103" s="158">
        <v>1</v>
      </c>
      <c r="N103" s="158">
        <v>6</v>
      </c>
      <c r="O103" s="159" t="s">
        <v>364</v>
      </c>
      <c r="P103" s="191">
        <v>0</v>
      </c>
      <c r="Q103" s="347"/>
      <c r="R103" s="348"/>
      <c r="S103" s="224">
        <f>+'11'!U635</f>
        <v>155.4</v>
      </c>
      <c r="T103" s="224">
        <f>+'11'!V635</f>
        <v>-56.5</v>
      </c>
      <c r="U103" s="295">
        <f t="shared" si="2"/>
        <v>98.9</v>
      </c>
      <c r="V103" s="349"/>
      <c r="W103" s="349"/>
      <c r="X103" s="349"/>
      <c r="Y103" s="349"/>
      <c r="Z103" s="349"/>
      <c r="AA103" s="349"/>
      <c r="AB103" s="349"/>
      <c r="AC103" s="157"/>
    </row>
    <row r="104" spans="1:29" ht="53.25" customHeight="1" thickBot="1" x14ac:dyDescent="0.25">
      <c r="A104" s="140"/>
      <c r="B104" s="345" t="s">
        <v>17</v>
      </c>
      <c r="C104" s="345"/>
      <c r="D104" s="345"/>
      <c r="E104" s="345"/>
      <c r="F104" s="345"/>
      <c r="G104" s="345"/>
      <c r="H104" s="345"/>
      <c r="I104" s="345"/>
      <c r="J104" s="345"/>
      <c r="K104" s="345"/>
      <c r="L104" s="346"/>
      <c r="M104" s="158">
        <v>1</v>
      </c>
      <c r="N104" s="158">
        <v>6</v>
      </c>
      <c r="O104" s="159" t="s">
        <v>364</v>
      </c>
      <c r="P104" s="191" t="s">
        <v>18</v>
      </c>
      <c r="Q104" s="347"/>
      <c r="R104" s="348"/>
      <c r="S104" s="224">
        <f>+'11'!U636</f>
        <v>155.4</v>
      </c>
      <c r="T104" s="224">
        <f>+'11'!V636</f>
        <v>-56.5</v>
      </c>
      <c r="U104" s="295">
        <f t="shared" si="2"/>
        <v>98.9</v>
      </c>
      <c r="V104" s="349"/>
      <c r="W104" s="349"/>
      <c r="X104" s="349"/>
      <c r="Y104" s="349"/>
      <c r="Z104" s="349"/>
      <c r="AA104" s="349"/>
      <c r="AB104" s="349"/>
      <c r="AC104" s="157"/>
    </row>
    <row r="105" spans="1:29" ht="21.75" customHeight="1" thickBot="1" x14ac:dyDescent="0.25">
      <c r="A105" s="140"/>
      <c r="B105" s="345" t="s">
        <v>38</v>
      </c>
      <c r="C105" s="345"/>
      <c r="D105" s="345"/>
      <c r="E105" s="345"/>
      <c r="F105" s="345"/>
      <c r="G105" s="345"/>
      <c r="H105" s="345"/>
      <c r="I105" s="345"/>
      <c r="J105" s="345"/>
      <c r="K105" s="345"/>
      <c r="L105" s="346"/>
      <c r="M105" s="158">
        <v>1</v>
      </c>
      <c r="N105" s="158">
        <v>6</v>
      </c>
      <c r="O105" s="159" t="s">
        <v>364</v>
      </c>
      <c r="P105" s="191" t="s">
        <v>39</v>
      </c>
      <c r="Q105" s="347"/>
      <c r="R105" s="348"/>
      <c r="S105" s="224">
        <f>+'11'!U637</f>
        <v>155.4</v>
      </c>
      <c r="T105" s="224">
        <f>+'11'!V637</f>
        <v>-56.5</v>
      </c>
      <c r="U105" s="295">
        <f t="shared" si="2"/>
        <v>98.9</v>
      </c>
      <c r="V105" s="349"/>
      <c r="W105" s="349"/>
      <c r="X105" s="349"/>
      <c r="Y105" s="349"/>
      <c r="Z105" s="349"/>
      <c r="AA105" s="349"/>
      <c r="AB105" s="349"/>
      <c r="AC105" s="157"/>
    </row>
    <row r="106" spans="1:29" ht="32.25" customHeight="1" thickBot="1" x14ac:dyDescent="0.25">
      <c r="A106" s="140"/>
      <c r="B106" s="345" t="s">
        <v>349</v>
      </c>
      <c r="C106" s="345"/>
      <c r="D106" s="345"/>
      <c r="E106" s="345"/>
      <c r="F106" s="345"/>
      <c r="G106" s="345"/>
      <c r="H106" s="345"/>
      <c r="I106" s="345"/>
      <c r="J106" s="345"/>
      <c r="K106" s="345"/>
      <c r="L106" s="346"/>
      <c r="M106" s="158">
        <v>1</v>
      </c>
      <c r="N106" s="158">
        <v>6</v>
      </c>
      <c r="O106" s="159" t="s">
        <v>364</v>
      </c>
      <c r="P106" s="191" t="s">
        <v>41</v>
      </c>
      <c r="Q106" s="347"/>
      <c r="R106" s="348"/>
      <c r="S106" s="224">
        <f>+'11'!U638</f>
        <v>155.4</v>
      </c>
      <c r="T106" s="224">
        <f>+'11'!V638</f>
        <v>-56.5</v>
      </c>
      <c r="U106" s="295">
        <f t="shared" si="2"/>
        <v>98.9</v>
      </c>
      <c r="V106" s="349"/>
      <c r="W106" s="349"/>
      <c r="X106" s="349"/>
      <c r="Y106" s="349"/>
      <c r="Z106" s="349"/>
      <c r="AA106" s="349"/>
      <c r="AB106" s="349"/>
      <c r="AC106" s="157"/>
    </row>
    <row r="107" spans="1:29" ht="32.25" customHeight="1" thickBot="1" x14ac:dyDescent="0.25">
      <c r="A107" s="140"/>
      <c r="B107" s="345" t="s">
        <v>365</v>
      </c>
      <c r="C107" s="345"/>
      <c r="D107" s="345"/>
      <c r="E107" s="345"/>
      <c r="F107" s="345"/>
      <c r="G107" s="345"/>
      <c r="H107" s="345"/>
      <c r="I107" s="345"/>
      <c r="J107" s="345"/>
      <c r="K107" s="345"/>
      <c r="L107" s="346"/>
      <c r="M107" s="158">
        <v>1</v>
      </c>
      <c r="N107" s="158">
        <v>6</v>
      </c>
      <c r="O107" s="159" t="s">
        <v>366</v>
      </c>
      <c r="P107" s="191">
        <v>0</v>
      </c>
      <c r="Q107" s="347"/>
      <c r="R107" s="348"/>
      <c r="S107" s="224">
        <f>+'11'!U367</f>
        <v>1403.2538900000002</v>
      </c>
      <c r="T107" s="224">
        <f>+'11'!V367</f>
        <v>0</v>
      </c>
      <c r="U107" s="295">
        <f t="shared" si="2"/>
        <v>1403.2538900000002</v>
      </c>
      <c r="V107" s="349"/>
      <c r="W107" s="349"/>
      <c r="X107" s="349"/>
      <c r="Y107" s="349"/>
      <c r="Z107" s="349"/>
      <c r="AA107" s="349"/>
      <c r="AB107" s="349"/>
      <c r="AC107" s="157"/>
    </row>
    <row r="108" spans="1:29" ht="32.25" customHeight="1" thickBot="1" x14ac:dyDescent="0.25">
      <c r="A108" s="140"/>
      <c r="B108" s="345" t="s">
        <v>367</v>
      </c>
      <c r="C108" s="345"/>
      <c r="D108" s="345"/>
      <c r="E108" s="345"/>
      <c r="F108" s="345"/>
      <c r="G108" s="345"/>
      <c r="H108" s="345"/>
      <c r="I108" s="345"/>
      <c r="J108" s="345"/>
      <c r="K108" s="345"/>
      <c r="L108" s="346"/>
      <c r="M108" s="158">
        <v>1</v>
      </c>
      <c r="N108" s="158">
        <v>6</v>
      </c>
      <c r="O108" s="159" t="s">
        <v>368</v>
      </c>
      <c r="P108" s="191">
        <v>0</v>
      </c>
      <c r="Q108" s="347"/>
      <c r="R108" s="348"/>
      <c r="S108" s="224">
        <f>+'11'!U368</f>
        <v>752.87909999999999</v>
      </c>
      <c r="T108" s="224">
        <f>+'11'!V368</f>
        <v>0</v>
      </c>
      <c r="U108" s="295">
        <f t="shared" si="2"/>
        <v>752.87909999999999</v>
      </c>
      <c r="V108" s="349"/>
      <c r="W108" s="349"/>
      <c r="X108" s="349"/>
      <c r="Y108" s="349"/>
      <c r="Z108" s="349"/>
      <c r="AA108" s="349"/>
      <c r="AB108" s="349"/>
      <c r="AC108" s="157"/>
    </row>
    <row r="109" spans="1:29" ht="53.25" customHeight="1" thickBot="1" x14ac:dyDescent="0.25">
      <c r="A109" s="140"/>
      <c r="B109" s="345" t="s">
        <v>17</v>
      </c>
      <c r="C109" s="345"/>
      <c r="D109" s="345"/>
      <c r="E109" s="345"/>
      <c r="F109" s="345"/>
      <c r="G109" s="345"/>
      <c r="H109" s="345"/>
      <c r="I109" s="345"/>
      <c r="J109" s="345"/>
      <c r="K109" s="345"/>
      <c r="L109" s="346"/>
      <c r="M109" s="158">
        <v>1</v>
      </c>
      <c r="N109" s="158">
        <v>6</v>
      </c>
      <c r="O109" s="159" t="s">
        <v>368</v>
      </c>
      <c r="P109" s="191" t="s">
        <v>18</v>
      </c>
      <c r="Q109" s="347"/>
      <c r="R109" s="348"/>
      <c r="S109" s="224">
        <f>+'11'!U369</f>
        <v>752.87909999999999</v>
      </c>
      <c r="T109" s="224">
        <f>+'11'!V369</f>
        <v>0</v>
      </c>
      <c r="U109" s="295">
        <f t="shared" si="2"/>
        <v>752.87909999999999</v>
      </c>
      <c r="V109" s="349"/>
      <c r="W109" s="349"/>
      <c r="X109" s="349"/>
      <c r="Y109" s="349"/>
      <c r="Z109" s="349"/>
      <c r="AA109" s="349"/>
      <c r="AB109" s="349"/>
      <c r="AC109" s="157"/>
    </row>
    <row r="110" spans="1:29" ht="21.75" customHeight="1" thickBot="1" x14ac:dyDescent="0.25">
      <c r="A110" s="140"/>
      <c r="B110" s="345" t="s">
        <v>38</v>
      </c>
      <c r="C110" s="345"/>
      <c r="D110" s="345"/>
      <c r="E110" s="345"/>
      <c r="F110" s="345"/>
      <c r="G110" s="345"/>
      <c r="H110" s="345"/>
      <c r="I110" s="345"/>
      <c r="J110" s="345"/>
      <c r="K110" s="345"/>
      <c r="L110" s="346"/>
      <c r="M110" s="158">
        <v>1</v>
      </c>
      <c r="N110" s="158">
        <v>6</v>
      </c>
      <c r="O110" s="159" t="s">
        <v>368</v>
      </c>
      <c r="P110" s="191" t="s">
        <v>39</v>
      </c>
      <c r="Q110" s="347"/>
      <c r="R110" s="348"/>
      <c r="S110" s="224">
        <f>+'11'!U370</f>
        <v>752.87909999999999</v>
      </c>
      <c r="T110" s="224">
        <f>+'11'!V370</f>
        <v>0</v>
      </c>
      <c r="U110" s="295">
        <f t="shared" si="2"/>
        <v>752.87909999999999</v>
      </c>
      <c r="V110" s="349"/>
      <c r="W110" s="349"/>
      <c r="X110" s="349"/>
      <c r="Y110" s="349"/>
      <c r="Z110" s="349"/>
      <c r="AA110" s="349"/>
      <c r="AB110" s="349"/>
      <c r="AC110" s="157"/>
    </row>
    <row r="111" spans="1:29" ht="21.75" customHeight="1" thickBot="1" x14ac:dyDescent="0.25">
      <c r="A111" s="140"/>
      <c r="B111" s="345" t="s">
        <v>329</v>
      </c>
      <c r="C111" s="345"/>
      <c r="D111" s="345"/>
      <c r="E111" s="345"/>
      <c r="F111" s="345"/>
      <c r="G111" s="345"/>
      <c r="H111" s="345"/>
      <c r="I111" s="345"/>
      <c r="J111" s="345"/>
      <c r="K111" s="345"/>
      <c r="L111" s="346"/>
      <c r="M111" s="158">
        <v>1</v>
      </c>
      <c r="N111" s="158">
        <v>6</v>
      </c>
      <c r="O111" s="159" t="s">
        <v>368</v>
      </c>
      <c r="P111" s="191" t="s">
        <v>40</v>
      </c>
      <c r="Q111" s="347"/>
      <c r="R111" s="348"/>
      <c r="S111" s="224">
        <f>+'11'!U371</f>
        <v>578.24815999999998</v>
      </c>
      <c r="T111" s="224">
        <f>+'11'!V371</f>
        <v>0</v>
      </c>
      <c r="U111" s="295">
        <f t="shared" si="2"/>
        <v>578.24815999999998</v>
      </c>
      <c r="V111" s="349"/>
      <c r="W111" s="349"/>
      <c r="X111" s="349"/>
      <c r="Y111" s="349"/>
      <c r="Z111" s="349"/>
      <c r="AA111" s="349"/>
      <c r="AB111" s="349"/>
      <c r="AC111" s="157"/>
    </row>
    <row r="112" spans="1:29" ht="32.25" customHeight="1" thickBot="1" x14ac:dyDescent="0.25">
      <c r="A112" s="140"/>
      <c r="B112" s="345" t="s">
        <v>330</v>
      </c>
      <c r="C112" s="345"/>
      <c r="D112" s="345"/>
      <c r="E112" s="345"/>
      <c r="F112" s="345"/>
      <c r="G112" s="345"/>
      <c r="H112" s="345"/>
      <c r="I112" s="345"/>
      <c r="J112" s="345"/>
      <c r="K112" s="345"/>
      <c r="L112" s="346"/>
      <c r="M112" s="158">
        <v>1</v>
      </c>
      <c r="N112" s="158">
        <v>6</v>
      </c>
      <c r="O112" s="159" t="s">
        <v>368</v>
      </c>
      <c r="P112" s="191" t="s">
        <v>42</v>
      </c>
      <c r="Q112" s="347"/>
      <c r="R112" s="348"/>
      <c r="S112" s="224">
        <f>+'11'!U372</f>
        <v>174.63094000000001</v>
      </c>
      <c r="T112" s="224">
        <f>+'11'!V372</f>
        <v>0</v>
      </c>
      <c r="U112" s="295">
        <f t="shared" si="2"/>
        <v>174.63094000000001</v>
      </c>
      <c r="V112" s="349"/>
      <c r="W112" s="349"/>
      <c r="X112" s="349"/>
      <c r="Y112" s="349"/>
      <c r="Z112" s="349"/>
      <c r="AA112" s="349"/>
      <c r="AB112" s="349"/>
      <c r="AC112" s="157"/>
    </row>
    <row r="113" spans="1:29" ht="32.25" customHeight="1" thickBot="1" x14ac:dyDescent="0.25">
      <c r="A113" s="140"/>
      <c r="B113" s="345" t="s">
        <v>369</v>
      </c>
      <c r="C113" s="345"/>
      <c r="D113" s="345"/>
      <c r="E113" s="345"/>
      <c r="F113" s="345"/>
      <c r="G113" s="345"/>
      <c r="H113" s="345"/>
      <c r="I113" s="345"/>
      <c r="J113" s="345"/>
      <c r="K113" s="345"/>
      <c r="L113" s="346"/>
      <c r="M113" s="158">
        <v>1</v>
      </c>
      <c r="N113" s="158">
        <v>6</v>
      </c>
      <c r="O113" s="159" t="s">
        <v>370</v>
      </c>
      <c r="P113" s="191">
        <v>0</v>
      </c>
      <c r="Q113" s="347"/>
      <c r="R113" s="348"/>
      <c r="S113" s="224">
        <f>+'11'!U373</f>
        <v>580.24431000000004</v>
      </c>
      <c r="T113" s="224">
        <f>+'11'!V373</f>
        <v>0</v>
      </c>
      <c r="U113" s="295">
        <f t="shared" si="2"/>
        <v>580.24431000000004</v>
      </c>
      <c r="V113" s="349"/>
      <c r="W113" s="349"/>
      <c r="X113" s="349"/>
      <c r="Y113" s="349"/>
      <c r="Z113" s="349"/>
      <c r="AA113" s="349"/>
      <c r="AB113" s="349"/>
      <c r="AC113" s="157"/>
    </row>
    <row r="114" spans="1:29" ht="53.25" customHeight="1" thickBot="1" x14ac:dyDescent="0.25">
      <c r="A114" s="140"/>
      <c r="B114" s="345" t="s">
        <v>17</v>
      </c>
      <c r="C114" s="345"/>
      <c r="D114" s="345"/>
      <c r="E114" s="345"/>
      <c r="F114" s="345"/>
      <c r="G114" s="345"/>
      <c r="H114" s="345"/>
      <c r="I114" s="345"/>
      <c r="J114" s="345"/>
      <c r="K114" s="345"/>
      <c r="L114" s="346"/>
      <c r="M114" s="158">
        <v>1</v>
      </c>
      <c r="N114" s="158">
        <v>6</v>
      </c>
      <c r="O114" s="159" t="s">
        <v>370</v>
      </c>
      <c r="P114" s="191" t="s">
        <v>18</v>
      </c>
      <c r="Q114" s="347"/>
      <c r="R114" s="348"/>
      <c r="S114" s="224">
        <f>+'11'!U374</f>
        <v>580.24431000000004</v>
      </c>
      <c r="T114" s="224">
        <f>+'11'!V374</f>
        <v>0</v>
      </c>
      <c r="U114" s="295">
        <f t="shared" si="2"/>
        <v>580.24431000000004</v>
      </c>
      <c r="V114" s="349"/>
      <c r="W114" s="349"/>
      <c r="X114" s="349"/>
      <c r="Y114" s="349"/>
      <c r="Z114" s="349"/>
      <c r="AA114" s="349"/>
      <c r="AB114" s="349"/>
      <c r="AC114" s="157"/>
    </row>
    <row r="115" spans="1:29" ht="21.75" customHeight="1" thickBot="1" x14ac:dyDescent="0.25">
      <c r="A115" s="140"/>
      <c r="B115" s="345" t="s">
        <v>38</v>
      </c>
      <c r="C115" s="345"/>
      <c r="D115" s="345"/>
      <c r="E115" s="345"/>
      <c r="F115" s="345"/>
      <c r="G115" s="345"/>
      <c r="H115" s="345"/>
      <c r="I115" s="345"/>
      <c r="J115" s="345"/>
      <c r="K115" s="345"/>
      <c r="L115" s="346"/>
      <c r="M115" s="158">
        <v>1</v>
      </c>
      <c r="N115" s="158">
        <v>6</v>
      </c>
      <c r="O115" s="159" t="s">
        <v>370</v>
      </c>
      <c r="P115" s="191" t="s">
        <v>39</v>
      </c>
      <c r="Q115" s="347"/>
      <c r="R115" s="348"/>
      <c r="S115" s="224">
        <f>+'11'!U375</f>
        <v>580.24431000000004</v>
      </c>
      <c r="T115" s="224">
        <f>+'11'!V375</f>
        <v>0</v>
      </c>
      <c r="U115" s="295">
        <f t="shared" si="2"/>
        <v>580.24431000000004</v>
      </c>
      <c r="V115" s="349"/>
      <c r="W115" s="349"/>
      <c r="X115" s="349"/>
      <c r="Y115" s="349"/>
      <c r="Z115" s="349"/>
      <c r="AA115" s="349"/>
      <c r="AB115" s="349"/>
      <c r="AC115" s="157"/>
    </row>
    <row r="116" spans="1:29" ht="21.75" customHeight="1" thickBot="1" x14ac:dyDescent="0.25">
      <c r="A116" s="140"/>
      <c r="B116" s="345" t="s">
        <v>329</v>
      </c>
      <c r="C116" s="345"/>
      <c r="D116" s="345"/>
      <c r="E116" s="345"/>
      <c r="F116" s="345"/>
      <c r="G116" s="345"/>
      <c r="H116" s="345"/>
      <c r="I116" s="345"/>
      <c r="J116" s="345"/>
      <c r="K116" s="345"/>
      <c r="L116" s="346"/>
      <c r="M116" s="158">
        <v>1</v>
      </c>
      <c r="N116" s="158">
        <v>6</v>
      </c>
      <c r="O116" s="159" t="s">
        <v>370</v>
      </c>
      <c r="P116" s="191" t="s">
        <v>40</v>
      </c>
      <c r="Q116" s="347"/>
      <c r="R116" s="348"/>
      <c r="S116" s="224">
        <f>+'11'!U376</f>
        <v>445.65615000000003</v>
      </c>
      <c r="T116" s="224">
        <f>+'11'!V376</f>
        <v>0</v>
      </c>
      <c r="U116" s="295">
        <f t="shared" si="2"/>
        <v>445.65615000000003</v>
      </c>
      <c r="V116" s="349"/>
      <c r="W116" s="349"/>
      <c r="X116" s="349"/>
      <c r="Y116" s="349"/>
      <c r="Z116" s="349"/>
      <c r="AA116" s="349"/>
      <c r="AB116" s="349"/>
      <c r="AC116" s="157"/>
    </row>
    <row r="117" spans="1:29" ht="32.25" customHeight="1" thickBot="1" x14ac:dyDescent="0.25">
      <c r="A117" s="140"/>
      <c r="B117" s="345" t="s">
        <v>330</v>
      </c>
      <c r="C117" s="345"/>
      <c r="D117" s="345"/>
      <c r="E117" s="345"/>
      <c r="F117" s="345"/>
      <c r="G117" s="345"/>
      <c r="H117" s="345"/>
      <c r="I117" s="345"/>
      <c r="J117" s="345"/>
      <c r="K117" s="345"/>
      <c r="L117" s="346"/>
      <c r="M117" s="158">
        <v>1</v>
      </c>
      <c r="N117" s="158">
        <v>6</v>
      </c>
      <c r="O117" s="159" t="s">
        <v>370</v>
      </c>
      <c r="P117" s="191" t="s">
        <v>42</v>
      </c>
      <c r="Q117" s="347"/>
      <c r="R117" s="348"/>
      <c r="S117" s="224">
        <f>+'11'!U377</f>
        <v>134.58815999999999</v>
      </c>
      <c r="T117" s="224">
        <f>+'11'!V377</f>
        <v>0</v>
      </c>
      <c r="U117" s="295">
        <f t="shared" si="2"/>
        <v>134.58815999999999</v>
      </c>
      <c r="V117" s="349"/>
      <c r="W117" s="349"/>
      <c r="X117" s="349"/>
      <c r="Y117" s="349"/>
      <c r="Z117" s="349"/>
      <c r="AA117" s="349"/>
      <c r="AB117" s="349"/>
      <c r="AC117" s="157"/>
    </row>
    <row r="118" spans="1:29" ht="32.25" customHeight="1" thickBot="1" x14ac:dyDescent="0.25">
      <c r="A118" s="140"/>
      <c r="B118" s="345" t="s">
        <v>371</v>
      </c>
      <c r="C118" s="345"/>
      <c r="D118" s="345"/>
      <c r="E118" s="345"/>
      <c r="F118" s="345"/>
      <c r="G118" s="345"/>
      <c r="H118" s="345"/>
      <c r="I118" s="345"/>
      <c r="J118" s="345"/>
      <c r="K118" s="345"/>
      <c r="L118" s="346"/>
      <c r="M118" s="158">
        <v>1</v>
      </c>
      <c r="N118" s="158">
        <v>6</v>
      </c>
      <c r="O118" s="159" t="s">
        <v>372</v>
      </c>
      <c r="P118" s="191">
        <v>0</v>
      </c>
      <c r="Q118" s="347"/>
      <c r="R118" s="348"/>
      <c r="S118" s="224">
        <f>+'11'!U378</f>
        <v>65.130480000000006</v>
      </c>
      <c r="T118" s="224">
        <f>+'11'!V378</f>
        <v>0</v>
      </c>
      <c r="U118" s="295">
        <f t="shared" si="2"/>
        <v>65.130480000000006</v>
      </c>
      <c r="V118" s="349"/>
      <c r="W118" s="349"/>
      <c r="X118" s="349"/>
      <c r="Y118" s="349"/>
      <c r="Z118" s="349"/>
      <c r="AA118" s="349"/>
      <c r="AB118" s="349"/>
      <c r="AC118" s="157"/>
    </row>
    <row r="119" spans="1:29" ht="21.75" customHeight="1" thickBot="1" x14ac:dyDescent="0.25">
      <c r="A119" s="140"/>
      <c r="B119" s="345" t="s">
        <v>341</v>
      </c>
      <c r="C119" s="345"/>
      <c r="D119" s="345"/>
      <c r="E119" s="345"/>
      <c r="F119" s="345"/>
      <c r="G119" s="345"/>
      <c r="H119" s="345"/>
      <c r="I119" s="345"/>
      <c r="J119" s="345"/>
      <c r="K119" s="345"/>
      <c r="L119" s="346"/>
      <c r="M119" s="158">
        <v>1</v>
      </c>
      <c r="N119" s="158">
        <v>6</v>
      </c>
      <c r="O119" s="159" t="s">
        <v>372</v>
      </c>
      <c r="P119" s="191" t="s">
        <v>25</v>
      </c>
      <c r="Q119" s="347"/>
      <c r="R119" s="348"/>
      <c r="S119" s="224">
        <f>+'11'!U379</f>
        <v>65.130480000000006</v>
      </c>
      <c r="T119" s="224">
        <f>+'11'!V379</f>
        <v>0</v>
      </c>
      <c r="U119" s="295">
        <f t="shared" si="2"/>
        <v>65.130480000000006</v>
      </c>
      <c r="V119" s="349"/>
      <c r="W119" s="349"/>
      <c r="X119" s="349"/>
      <c r="Y119" s="349"/>
      <c r="Z119" s="349"/>
      <c r="AA119" s="349"/>
      <c r="AB119" s="349"/>
      <c r="AC119" s="157"/>
    </row>
    <row r="120" spans="1:29" ht="21.75" customHeight="1" thickBot="1" x14ac:dyDescent="0.25">
      <c r="A120" s="140"/>
      <c r="B120" s="345" t="s">
        <v>342</v>
      </c>
      <c r="C120" s="345"/>
      <c r="D120" s="345"/>
      <c r="E120" s="345"/>
      <c r="F120" s="345"/>
      <c r="G120" s="345"/>
      <c r="H120" s="345"/>
      <c r="I120" s="345"/>
      <c r="J120" s="345"/>
      <c r="K120" s="345"/>
      <c r="L120" s="346"/>
      <c r="M120" s="158">
        <v>1</v>
      </c>
      <c r="N120" s="158">
        <v>6</v>
      </c>
      <c r="O120" s="159" t="s">
        <v>372</v>
      </c>
      <c r="P120" s="191" t="s">
        <v>27</v>
      </c>
      <c r="Q120" s="347"/>
      <c r="R120" s="348"/>
      <c r="S120" s="224">
        <f>+'11'!U380</f>
        <v>65.130480000000006</v>
      </c>
      <c r="T120" s="224">
        <f>+'11'!V380</f>
        <v>0</v>
      </c>
      <c r="U120" s="295">
        <f t="shared" si="2"/>
        <v>65.130480000000006</v>
      </c>
      <c r="V120" s="349"/>
      <c r="W120" s="349"/>
      <c r="X120" s="349"/>
      <c r="Y120" s="349"/>
      <c r="Z120" s="349"/>
      <c r="AA120" s="349"/>
      <c r="AB120" s="349"/>
      <c r="AC120" s="157"/>
    </row>
    <row r="121" spans="1:29" ht="21.75" customHeight="1" thickBot="1" x14ac:dyDescent="0.25">
      <c r="A121" s="140"/>
      <c r="B121" s="345" t="s">
        <v>343</v>
      </c>
      <c r="C121" s="345"/>
      <c r="D121" s="345"/>
      <c r="E121" s="345"/>
      <c r="F121" s="345"/>
      <c r="G121" s="345"/>
      <c r="H121" s="345"/>
      <c r="I121" s="345"/>
      <c r="J121" s="345"/>
      <c r="K121" s="345"/>
      <c r="L121" s="346"/>
      <c r="M121" s="158">
        <v>1</v>
      </c>
      <c r="N121" s="158">
        <v>6</v>
      </c>
      <c r="O121" s="159" t="s">
        <v>372</v>
      </c>
      <c r="P121" s="191" t="s">
        <v>28</v>
      </c>
      <c r="Q121" s="347"/>
      <c r="R121" s="348"/>
      <c r="S121" s="224">
        <f>+'11'!U381</f>
        <v>34.610480000000003</v>
      </c>
      <c r="T121" s="224">
        <f>+'11'!V381</f>
        <v>0</v>
      </c>
      <c r="U121" s="295">
        <f t="shared" si="2"/>
        <v>34.610480000000003</v>
      </c>
      <c r="V121" s="349"/>
      <c r="W121" s="349"/>
      <c r="X121" s="349"/>
      <c r="Y121" s="349"/>
      <c r="Z121" s="349"/>
      <c r="AA121" s="349"/>
      <c r="AB121" s="349"/>
      <c r="AC121" s="157"/>
    </row>
    <row r="122" spans="1:29" ht="12.75" customHeight="1" thickBot="1" x14ac:dyDescent="0.25">
      <c r="A122" s="140"/>
      <c r="B122" s="345" t="s">
        <v>344</v>
      </c>
      <c r="C122" s="345"/>
      <c r="D122" s="345"/>
      <c r="E122" s="345"/>
      <c r="F122" s="345"/>
      <c r="G122" s="345"/>
      <c r="H122" s="345"/>
      <c r="I122" s="345"/>
      <c r="J122" s="345"/>
      <c r="K122" s="345"/>
      <c r="L122" s="346"/>
      <c r="M122" s="158">
        <v>1</v>
      </c>
      <c r="N122" s="158">
        <v>6</v>
      </c>
      <c r="O122" s="159" t="s">
        <v>372</v>
      </c>
      <c r="P122" s="191" t="s">
        <v>29</v>
      </c>
      <c r="Q122" s="347"/>
      <c r="R122" s="348"/>
      <c r="S122" s="224">
        <f>+'11'!U382</f>
        <v>30.52</v>
      </c>
      <c r="T122" s="224">
        <f>+'11'!V382</f>
        <v>0</v>
      </c>
      <c r="U122" s="295">
        <f t="shared" si="2"/>
        <v>30.52</v>
      </c>
      <c r="V122" s="349"/>
      <c r="W122" s="349"/>
      <c r="X122" s="349"/>
      <c r="Y122" s="349"/>
      <c r="Z122" s="349"/>
      <c r="AA122" s="349"/>
      <c r="AB122" s="349"/>
      <c r="AC122" s="157"/>
    </row>
    <row r="123" spans="1:29" ht="32.25" customHeight="1" thickBot="1" x14ac:dyDescent="0.25">
      <c r="A123" s="140"/>
      <c r="B123" s="345" t="s">
        <v>373</v>
      </c>
      <c r="C123" s="345"/>
      <c r="D123" s="345"/>
      <c r="E123" s="345"/>
      <c r="F123" s="345"/>
      <c r="G123" s="345"/>
      <c r="H123" s="345"/>
      <c r="I123" s="345"/>
      <c r="J123" s="345"/>
      <c r="K123" s="345"/>
      <c r="L123" s="346"/>
      <c r="M123" s="158">
        <v>1</v>
      </c>
      <c r="N123" s="158">
        <v>6</v>
      </c>
      <c r="O123" s="159" t="s">
        <v>374</v>
      </c>
      <c r="P123" s="191">
        <v>0</v>
      </c>
      <c r="Q123" s="347"/>
      <c r="R123" s="348"/>
      <c r="S123" s="224">
        <f>+'11'!U383</f>
        <v>5</v>
      </c>
      <c r="T123" s="224">
        <f>+'11'!V383</f>
        <v>0</v>
      </c>
      <c r="U123" s="295">
        <f t="shared" si="2"/>
        <v>5</v>
      </c>
      <c r="V123" s="349"/>
      <c r="W123" s="349"/>
      <c r="X123" s="349"/>
      <c r="Y123" s="349"/>
      <c r="Z123" s="349"/>
      <c r="AA123" s="349"/>
      <c r="AB123" s="349"/>
      <c r="AC123" s="157"/>
    </row>
    <row r="124" spans="1:29" ht="53.25" customHeight="1" thickBot="1" x14ac:dyDescent="0.25">
      <c r="A124" s="140"/>
      <c r="B124" s="345" t="s">
        <v>17</v>
      </c>
      <c r="C124" s="345"/>
      <c r="D124" s="345"/>
      <c r="E124" s="345"/>
      <c r="F124" s="345"/>
      <c r="G124" s="345"/>
      <c r="H124" s="345"/>
      <c r="I124" s="345"/>
      <c r="J124" s="345"/>
      <c r="K124" s="345"/>
      <c r="L124" s="346"/>
      <c r="M124" s="158">
        <v>1</v>
      </c>
      <c r="N124" s="158">
        <v>6</v>
      </c>
      <c r="O124" s="159" t="s">
        <v>374</v>
      </c>
      <c r="P124" s="191" t="s">
        <v>18</v>
      </c>
      <c r="Q124" s="347"/>
      <c r="R124" s="348"/>
      <c r="S124" s="224">
        <f>+'11'!U384</f>
        <v>5</v>
      </c>
      <c r="T124" s="224">
        <f>+'11'!V384</f>
        <v>0</v>
      </c>
      <c r="U124" s="295">
        <f t="shared" si="2"/>
        <v>5</v>
      </c>
      <c r="V124" s="349"/>
      <c r="W124" s="349"/>
      <c r="X124" s="349"/>
      <c r="Y124" s="349"/>
      <c r="Z124" s="349"/>
      <c r="AA124" s="349"/>
      <c r="AB124" s="349"/>
      <c r="AC124" s="157"/>
    </row>
    <row r="125" spans="1:29" ht="21.75" customHeight="1" thickBot="1" x14ac:dyDescent="0.25">
      <c r="A125" s="140"/>
      <c r="B125" s="345" t="s">
        <v>38</v>
      </c>
      <c r="C125" s="345"/>
      <c r="D125" s="345"/>
      <c r="E125" s="345"/>
      <c r="F125" s="345"/>
      <c r="G125" s="345"/>
      <c r="H125" s="345"/>
      <c r="I125" s="345"/>
      <c r="J125" s="345"/>
      <c r="K125" s="345"/>
      <c r="L125" s="346"/>
      <c r="M125" s="158">
        <v>1</v>
      </c>
      <c r="N125" s="158">
        <v>6</v>
      </c>
      <c r="O125" s="159" t="s">
        <v>374</v>
      </c>
      <c r="P125" s="191" t="s">
        <v>39</v>
      </c>
      <c r="Q125" s="347"/>
      <c r="R125" s="348"/>
      <c r="S125" s="224">
        <f>+'11'!U385</f>
        <v>5</v>
      </c>
      <c r="T125" s="224">
        <f>+'11'!V385</f>
        <v>0</v>
      </c>
      <c r="U125" s="295">
        <f t="shared" si="2"/>
        <v>5</v>
      </c>
      <c r="V125" s="349"/>
      <c r="W125" s="349"/>
      <c r="X125" s="349"/>
      <c r="Y125" s="349"/>
      <c r="Z125" s="349"/>
      <c r="AA125" s="349"/>
      <c r="AB125" s="349"/>
      <c r="AC125" s="157"/>
    </row>
    <row r="126" spans="1:29" ht="32.25" customHeight="1" thickBot="1" x14ac:dyDescent="0.25">
      <c r="A126" s="140"/>
      <c r="B126" s="345" t="s">
        <v>349</v>
      </c>
      <c r="C126" s="345"/>
      <c r="D126" s="345"/>
      <c r="E126" s="345"/>
      <c r="F126" s="345"/>
      <c r="G126" s="345"/>
      <c r="H126" s="345"/>
      <c r="I126" s="345"/>
      <c r="J126" s="345"/>
      <c r="K126" s="345"/>
      <c r="L126" s="346"/>
      <c r="M126" s="158">
        <v>1</v>
      </c>
      <c r="N126" s="158">
        <v>6</v>
      </c>
      <c r="O126" s="159" t="s">
        <v>374</v>
      </c>
      <c r="P126" s="191" t="s">
        <v>41</v>
      </c>
      <c r="Q126" s="347"/>
      <c r="R126" s="348"/>
      <c r="S126" s="224">
        <f>+'11'!U386</f>
        <v>5</v>
      </c>
      <c r="T126" s="224">
        <f>+'11'!V386</f>
        <v>0</v>
      </c>
      <c r="U126" s="295">
        <f t="shared" si="2"/>
        <v>5</v>
      </c>
      <c r="V126" s="349"/>
      <c r="W126" s="349"/>
      <c r="X126" s="349"/>
      <c r="Y126" s="349"/>
      <c r="Z126" s="349"/>
      <c r="AA126" s="349"/>
      <c r="AB126" s="349"/>
      <c r="AC126" s="157"/>
    </row>
    <row r="127" spans="1:29" ht="12.75" customHeight="1" thickBot="1" x14ac:dyDescent="0.25">
      <c r="A127" s="140"/>
      <c r="B127" s="340" t="s">
        <v>299</v>
      </c>
      <c r="C127" s="340"/>
      <c r="D127" s="340"/>
      <c r="E127" s="340"/>
      <c r="F127" s="340"/>
      <c r="G127" s="340"/>
      <c r="H127" s="340"/>
      <c r="I127" s="340"/>
      <c r="J127" s="340"/>
      <c r="K127" s="340"/>
      <c r="L127" s="341"/>
      <c r="M127" s="162">
        <v>1</v>
      </c>
      <c r="N127" s="162">
        <v>7</v>
      </c>
      <c r="O127" s="163">
        <v>0</v>
      </c>
      <c r="P127" s="203">
        <v>0</v>
      </c>
      <c r="Q127" s="342"/>
      <c r="R127" s="343"/>
      <c r="S127" s="223">
        <f>+'11'!U387</f>
        <v>113</v>
      </c>
      <c r="T127" s="223">
        <f>+'11'!V387</f>
        <v>0</v>
      </c>
      <c r="U127" s="295">
        <f t="shared" si="2"/>
        <v>113</v>
      </c>
      <c r="V127" s="344"/>
      <c r="W127" s="344"/>
      <c r="X127" s="344"/>
      <c r="Y127" s="344"/>
      <c r="Z127" s="344"/>
      <c r="AA127" s="344"/>
      <c r="AB127" s="344"/>
      <c r="AC127" s="157"/>
    </row>
    <row r="128" spans="1:29" ht="21.75" customHeight="1" thickBot="1" x14ac:dyDescent="0.25">
      <c r="A128" s="140"/>
      <c r="B128" s="345" t="s">
        <v>375</v>
      </c>
      <c r="C128" s="345"/>
      <c r="D128" s="345"/>
      <c r="E128" s="345"/>
      <c r="F128" s="345"/>
      <c r="G128" s="345"/>
      <c r="H128" s="345"/>
      <c r="I128" s="345"/>
      <c r="J128" s="345"/>
      <c r="K128" s="345"/>
      <c r="L128" s="346"/>
      <c r="M128" s="158">
        <v>1</v>
      </c>
      <c r="N128" s="158">
        <v>7</v>
      </c>
      <c r="O128" s="159" t="s">
        <v>376</v>
      </c>
      <c r="P128" s="191">
        <v>0</v>
      </c>
      <c r="Q128" s="347"/>
      <c r="R128" s="348"/>
      <c r="S128" s="223">
        <f>+'11'!U388</f>
        <v>113</v>
      </c>
      <c r="T128" s="223">
        <f>+'11'!V388</f>
        <v>0</v>
      </c>
      <c r="U128" s="295">
        <f t="shared" si="2"/>
        <v>113</v>
      </c>
      <c r="V128" s="349"/>
      <c r="W128" s="349"/>
      <c r="X128" s="349"/>
      <c r="Y128" s="349"/>
      <c r="Z128" s="349"/>
      <c r="AA128" s="349"/>
      <c r="AB128" s="349"/>
      <c r="AC128" s="157"/>
    </row>
    <row r="129" spans="1:29" ht="21.75" customHeight="1" thickBot="1" x14ac:dyDescent="0.25">
      <c r="A129" s="140"/>
      <c r="B129" s="345" t="s">
        <v>377</v>
      </c>
      <c r="C129" s="345"/>
      <c r="D129" s="345"/>
      <c r="E129" s="345"/>
      <c r="F129" s="345"/>
      <c r="G129" s="345"/>
      <c r="H129" s="345"/>
      <c r="I129" s="345"/>
      <c r="J129" s="345"/>
      <c r="K129" s="345"/>
      <c r="L129" s="346"/>
      <c r="M129" s="158">
        <v>1</v>
      </c>
      <c r="N129" s="158">
        <v>7</v>
      </c>
      <c r="O129" s="159" t="s">
        <v>378</v>
      </c>
      <c r="P129" s="191">
        <v>0</v>
      </c>
      <c r="Q129" s="347"/>
      <c r="R129" s="348"/>
      <c r="S129" s="223">
        <f>+'11'!U389</f>
        <v>113</v>
      </c>
      <c r="T129" s="223">
        <f>+'11'!V389</f>
        <v>0</v>
      </c>
      <c r="U129" s="295">
        <f t="shared" si="2"/>
        <v>113</v>
      </c>
      <c r="V129" s="349"/>
      <c r="W129" s="349"/>
      <c r="X129" s="349"/>
      <c r="Y129" s="349"/>
      <c r="Z129" s="349"/>
      <c r="AA129" s="349"/>
      <c r="AB129" s="349"/>
      <c r="AC129" s="157"/>
    </row>
    <row r="130" spans="1:29" ht="12.75" customHeight="1" thickBot="1" x14ac:dyDescent="0.25">
      <c r="A130" s="140"/>
      <c r="B130" s="345" t="s">
        <v>30</v>
      </c>
      <c r="C130" s="345"/>
      <c r="D130" s="345"/>
      <c r="E130" s="345"/>
      <c r="F130" s="345"/>
      <c r="G130" s="345"/>
      <c r="H130" s="345"/>
      <c r="I130" s="345"/>
      <c r="J130" s="345"/>
      <c r="K130" s="345"/>
      <c r="L130" s="346"/>
      <c r="M130" s="158">
        <v>1</v>
      </c>
      <c r="N130" s="158">
        <v>7</v>
      </c>
      <c r="O130" s="159" t="s">
        <v>378</v>
      </c>
      <c r="P130" s="191" t="s">
        <v>31</v>
      </c>
      <c r="Q130" s="347"/>
      <c r="R130" s="348"/>
      <c r="S130" s="223">
        <f>+'11'!U390</f>
        <v>113</v>
      </c>
      <c r="T130" s="223">
        <f>+'11'!V390</f>
        <v>0</v>
      </c>
      <c r="U130" s="295">
        <f t="shared" si="2"/>
        <v>113</v>
      </c>
      <c r="V130" s="349"/>
      <c r="W130" s="349"/>
      <c r="X130" s="349"/>
      <c r="Y130" s="349"/>
      <c r="Z130" s="349"/>
      <c r="AA130" s="349"/>
      <c r="AB130" s="349"/>
      <c r="AC130" s="157"/>
    </row>
    <row r="131" spans="1:29" ht="12.75" customHeight="1" thickBot="1" x14ac:dyDescent="0.25">
      <c r="A131" s="140"/>
      <c r="B131" s="345" t="s">
        <v>300</v>
      </c>
      <c r="C131" s="345"/>
      <c r="D131" s="345"/>
      <c r="E131" s="345"/>
      <c r="F131" s="345"/>
      <c r="G131" s="345"/>
      <c r="H131" s="345"/>
      <c r="I131" s="345"/>
      <c r="J131" s="345"/>
      <c r="K131" s="345"/>
      <c r="L131" s="346"/>
      <c r="M131" s="158">
        <v>1</v>
      </c>
      <c r="N131" s="158">
        <v>7</v>
      </c>
      <c r="O131" s="159" t="s">
        <v>378</v>
      </c>
      <c r="P131" s="191" t="s">
        <v>301</v>
      </c>
      <c r="Q131" s="347"/>
      <c r="R131" s="348"/>
      <c r="S131" s="223">
        <f>+'11'!U391</f>
        <v>113</v>
      </c>
      <c r="T131" s="223">
        <f>+'11'!V391</f>
        <v>0</v>
      </c>
      <c r="U131" s="295">
        <f t="shared" si="2"/>
        <v>113</v>
      </c>
      <c r="V131" s="349"/>
      <c r="W131" s="349"/>
      <c r="X131" s="349"/>
      <c r="Y131" s="349"/>
      <c r="Z131" s="349"/>
      <c r="AA131" s="349"/>
      <c r="AB131" s="349"/>
      <c r="AC131" s="157"/>
    </row>
    <row r="132" spans="1:29" ht="12.75" customHeight="1" thickBot="1" x14ac:dyDescent="0.25">
      <c r="A132" s="140"/>
      <c r="B132" s="340" t="s">
        <v>85</v>
      </c>
      <c r="C132" s="340"/>
      <c r="D132" s="340"/>
      <c r="E132" s="340"/>
      <c r="F132" s="340"/>
      <c r="G132" s="340"/>
      <c r="H132" s="340"/>
      <c r="I132" s="340"/>
      <c r="J132" s="340"/>
      <c r="K132" s="340"/>
      <c r="L132" s="341"/>
      <c r="M132" s="162">
        <v>1</v>
      </c>
      <c r="N132" s="162">
        <v>11</v>
      </c>
      <c r="O132" s="163">
        <v>0</v>
      </c>
      <c r="P132" s="203">
        <v>0</v>
      </c>
      <c r="Q132" s="342"/>
      <c r="R132" s="343"/>
      <c r="S132" s="223">
        <f>+'11'!U428</f>
        <v>200</v>
      </c>
      <c r="T132" s="223">
        <f>+'11'!V428</f>
        <v>0</v>
      </c>
      <c r="U132" s="295">
        <f t="shared" si="2"/>
        <v>200</v>
      </c>
      <c r="V132" s="344"/>
      <c r="W132" s="344"/>
      <c r="X132" s="344"/>
      <c r="Y132" s="344"/>
      <c r="Z132" s="344"/>
      <c r="AA132" s="344"/>
      <c r="AB132" s="344"/>
      <c r="AC132" s="157"/>
    </row>
    <row r="133" spans="1:29" ht="21.75" customHeight="1" thickBot="1" x14ac:dyDescent="0.25">
      <c r="A133" s="140"/>
      <c r="B133" s="345" t="s">
        <v>379</v>
      </c>
      <c r="C133" s="345"/>
      <c r="D133" s="345"/>
      <c r="E133" s="345"/>
      <c r="F133" s="345"/>
      <c r="G133" s="345"/>
      <c r="H133" s="345"/>
      <c r="I133" s="345"/>
      <c r="J133" s="345"/>
      <c r="K133" s="345"/>
      <c r="L133" s="346"/>
      <c r="M133" s="158">
        <v>1</v>
      </c>
      <c r="N133" s="158">
        <v>11</v>
      </c>
      <c r="O133" s="159" t="s">
        <v>380</v>
      </c>
      <c r="P133" s="191">
        <v>0</v>
      </c>
      <c r="Q133" s="347"/>
      <c r="R133" s="348"/>
      <c r="S133" s="223">
        <f>+'11'!U429</f>
        <v>200</v>
      </c>
      <c r="T133" s="223">
        <f>+'11'!V429</f>
        <v>0</v>
      </c>
      <c r="U133" s="295">
        <f t="shared" si="2"/>
        <v>200</v>
      </c>
      <c r="V133" s="349"/>
      <c r="W133" s="349"/>
      <c r="X133" s="349"/>
      <c r="Y133" s="349"/>
      <c r="Z133" s="349"/>
      <c r="AA133" s="349"/>
      <c r="AB133" s="349"/>
      <c r="AC133" s="157"/>
    </row>
    <row r="134" spans="1:29" ht="12.75" customHeight="1" thickBot="1" x14ac:dyDescent="0.25">
      <c r="A134" s="140"/>
      <c r="B134" s="345" t="s">
        <v>381</v>
      </c>
      <c r="C134" s="345"/>
      <c r="D134" s="345"/>
      <c r="E134" s="345"/>
      <c r="F134" s="345"/>
      <c r="G134" s="345"/>
      <c r="H134" s="345"/>
      <c r="I134" s="345"/>
      <c r="J134" s="345"/>
      <c r="K134" s="345"/>
      <c r="L134" s="346"/>
      <c r="M134" s="158">
        <v>1</v>
      </c>
      <c r="N134" s="158">
        <v>11</v>
      </c>
      <c r="O134" s="159" t="s">
        <v>382</v>
      </c>
      <c r="P134" s="191">
        <v>0</v>
      </c>
      <c r="Q134" s="347"/>
      <c r="R134" s="348"/>
      <c r="S134" s="223">
        <f>+'11'!U430</f>
        <v>200</v>
      </c>
      <c r="T134" s="223">
        <f>+'11'!V430</f>
        <v>0</v>
      </c>
      <c r="U134" s="295">
        <f t="shared" si="2"/>
        <v>200</v>
      </c>
      <c r="V134" s="349"/>
      <c r="W134" s="349"/>
      <c r="X134" s="349"/>
      <c r="Y134" s="349"/>
      <c r="Z134" s="349"/>
      <c r="AA134" s="349"/>
      <c r="AB134" s="349"/>
      <c r="AC134" s="157"/>
    </row>
    <row r="135" spans="1:29" ht="12.75" customHeight="1" thickBot="1" x14ac:dyDescent="0.25">
      <c r="A135" s="140"/>
      <c r="B135" s="345" t="s">
        <v>30</v>
      </c>
      <c r="C135" s="345"/>
      <c r="D135" s="345"/>
      <c r="E135" s="345"/>
      <c r="F135" s="345"/>
      <c r="G135" s="345"/>
      <c r="H135" s="345"/>
      <c r="I135" s="345"/>
      <c r="J135" s="345"/>
      <c r="K135" s="345"/>
      <c r="L135" s="346"/>
      <c r="M135" s="158">
        <v>1</v>
      </c>
      <c r="N135" s="158">
        <v>11</v>
      </c>
      <c r="O135" s="159" t="s">
        <v>382</v>
      </c>
      <c r="P135" s="191" t="s">
        <v>31</v>
      </c>
      <c r="Q135" s="347"/>
      <c r="R135" s="348"/>
      <c r="S135" s="223">
        <f>+'11'!U431</f>
        <v>200</v>
      </c>
      <c r="T135" s="223">
        <f>+'11'!V431</f>
        <v>0</v>
      </c>
      <c r="U135" s="295">
        <f t="shared" si="2"/>
        <v>200</v>
      </c>
      <c r="V135" s="349"/>
      <c r="W135" s="349"/>
      <c r="X135" s="349"/>
      <c r="Y135" s="349"/>
      <c r="Z135" s="349"/>
      <c r="AA135" s="349"/>
      <c r="AB135" s="349"/>
      <c r="AC135" s="157"/>
    </row>
    <row r="136" spans="1:29" ht="12.75" customHeight="1" thickBot="1" x14ac:dyDescent="0.25">
      <c r="A136" s="140"/>
      <c r="B136" s="345" t="s">
        <v>84</v>
      </c>
      <c r="C136" s="345"/>
      <c r="D136" s="345"/>
      <c r="E136" s="345"/>
      <c r="F136" s="345"/>
      <c r="G136" s="345"/>
      <c r="H136" s="345"/>
      <c r="I136" s="345"/>
      <c r="J136" s="345"/>
      <c r="K136" s="345"/>
      <c r="L136" s="346"/>
      <c r="M136" s="158">
        <v>1</v>
      </c>
      <c r="N136" s="158">
        <v>11</v>
      </c>
      <c r="O136" s="159" t="s">
        <v>382</v>
      </c>
      <c r="P136" s="191" t="s">
        <v>383</v>
      </c>
      <c r="Q136" s="347"/>
      <c r="R136" s="348"/>
      <c r="S136" s="223">
        <f>+'11'!U432</f>
        <v>200</v>
      </c>
      <c r="T136" s="223">
        <f>+'11'!V432</f>
        <v>0</v>
      </c>
      <c r="U136" s="295">
        <f t="shared" si="2"/>
        <v>200</v>
      </c>
      <c r="V136" s="349"/>
      <c r="W136" s="349"/>
      <c r="X136" s="349"/>
      <c r="Y136" s="349"/>
      <c r="Z136" s="349"/>
      <c r="AA136" s="349"/>
      <c r="AB136" s="349"/>
      <c r="AC136" s="157"/>
    </row>
    <row r="137" spans="1:29" ht="12.75" customHeight="1" thickBot="1" x14ac:dyDescent="0.25">
      <c r="A137" s="140"/>
      <c r="B137" s="340" t="s">
        <v>86</v>
      </c>
      <c r="C137" s="340"/>
      <c r="D137" s="340"/>
      <c r="E137" s="340"/>
      <c r="F137" s="340"/>
      <c r="G137" s="340"/>
      <c r="H137" s="340"/>
      <c r="I137" s="340"/>
      <c r="J137" s="340"/>
      <c r="K137" s="340"/>
      <c r="L137" s="341"/>
      <c r="M137" s="162">
        <v>1</v>
      </c>
      <c r="N137" s="162">
        <v>13</v>
      </c>
      <c r="O137" s="163">
        <v>0</v>
      </c>
      <c r="P137" s="203">
        <v>0</v>
      </c>
      <c r="Q137" s="342"/>
      <c r="R137" s="343"/>
      <c r="S137" s="223">
        <f>+S138+S144+S149+S155+S165</f>
        <v>5514.4877900000001</v>
      </c>
      <c r="T137" s="223">
        <f>+T138+T144+T149+T155+T165</f>
        <v>-3.1</v>
      </c>
      <c r="U137" s="295">
        <f t="shared" si="2"/>
        <v>5511.3877899999998</v>
      </c>
      <c r="V137" s="344"/>
      <c r="W137" s="344"/>
      <c r="X137" s="344"/>
      <c r="Y137" s="344"/>
      <c r="Z137" s="344"/>
      <c r="AA137" s="344"/>
      <c r="AB137" s="344"/>
      <c r="AC137" s="157"/>
    </row>
    <row r="138" spans="1:29" ht="21.75" customHeight="1" thickBot="1" x14ac:dyDescent="0.25">
      <c r="A138" s="140"/>
      <c r="B138" s="345" t="s">
        <v>384</v>
      </c>
      <c r="C138" s="345"/>
      <c r="D138" s="345"/>
      <c r="E138" s="345"/>
      <c r="F138" s="345"/>
      <c r="G138" s="345"/>
      <c r="H138" s="345"/>
      <c r="I138" s="345"/>
      <c r="J138" s="345"/>
      <c r="K138" s="345"/>
      <c r="L138" s="346"/>
      <c r="M138" s="158">
        <v>1</v>
      </c>
      <c r="N138" s="158">
        <v>13</v>
      </c>
      <c r="O138" s="159" t="s">
        <v>385</v>
      </c>
      <c r="P138" s="191">
        <v>0</v>
      </c>
      <c r="Q138" s="347"/>
      <c r="R138" s="348"/>
      <c r="S138" s="224">
        <f>+'11'!U434</f>
        <v>226.9</v>
      </c>
      <c r="T138" s="224">
        <f>+'11'!V434</f>
        <v>-3.1</v>
      </c>
      <c r="U138" s="295">
        <f t="shared" si="2"/>
        <v>223.8</v>
      </c>
      <c r="V138" s="349"/>
      <c r="W138" s="349"/>
      <c r="X138" s="349"/>
      <c r="Y138" s="349"/>
      <c r="Z138" s="349"/>
      <c r="AA138" s="349"/>
      <c r="AB138" s="349"/>
      <c r="AC138" s="157"/>
    </row>
    <row r="139" spans="1:29" ht="12.75" customHeight="1" thickBot="1" x14ac:dyDescent="0.25">
      <c r="A139" s="140"/>
      <c r="B139" s="345" t="s">
        <v>386</v>
      </c>
      <c r="C139" s="345"/>
      <c r="D139" s="345"/>
      <c r="E139" s="345"/>
      <c r="F139" s="345"/>
      <c r="G139" s="345"/>
      <c r="H139" s="345"/>
      <c r="I139" s="345"/>
      <c r="J139" s="345"/>
      <c r="K139" s="345"/>
      <c r="L139" s="346"/>
      <c r="M139" s="158">
        <v>1</v>
      </c>
      <c r="N139" s="158">
        <v>13</v>
      </c>
      <c r="O139" s="159" t="s">
        <v>387</v>
      </c>
      <c r="P139" s="191">
        <v>0</v>
      </c>
      <c r="Q139" s="347"/>
      <c r="R139" s="348"/>
      <c r="S139" s="224">
        <f>+'11'!U435</f>
        <v>226.9</v>
      </c>
      <c r="T139" s="224">
        <f>+'11'!V435</f>
        <v>-3.1</v>
      </c>
      <c r="U139" s="295">
        <f t="shared" si="2"/>
        <v>223.8</v>
      </c>
      <c r="V139" s="349"/>
      <c r="W139" s="349"/>
      <c r="X139" s="349"/>
      <c r="Y139" s="349"/>
      <c r="Z139" s="349"/>
      <c r="AA139" s="349"/>
      <c r="AB139" s="349"/>
      <c r="AC139" s="157"/>
    </row>
    <row r="140" spans="1:29" ht="32.25" customHeight="1" thickBot="1" x14ac:dyDescent="0.25">
      <c r="A140" s="140"/>
      <c r="B140" s="345" t="s">
        <v>388</v>
      </c>
      <c r="C140" s="345"/>
      <c r="D140" s="345"/>
      <c r="E140" s="345"/>
      <c r="F140" s="345"/>
      <c r="G140" s="345"/>
      <c r="H140" s="345"/>
      <c r="I140" s="345"/>
      <c r="J140" s="345"/>
      <c r="K140" s="345"/>
      <c r="L140" s="346"/>
      <c r="M140" s="158">
        <v>1</v>
      </c>
      <c r="N140" s="158">
        <v>13</v>
      </c>
      <c r="O140" s="159" t="s">
        <v>389</v>
      </c>
      <c r="P140" s="191">
        <v>0</v>
      </c>
      <c r="Q140" s="347"/>
      <c r="R140" s="348"/>
      <c r="S140" s="224">
        <f>+'11'!U436</f>
        <v>226.9</v>
      </c>
      <c r="T140" s="224">
        <f>+'11'!V436</f>
        <v>-3.1</v>
      </c>
      <c r="U140" s="295">
        <f t="shared" si="2"/>
        <v>223.8</v>
      </c>
      <c r="V140" s="349"/>
      <c r="W140" s="349"/>
      <c r="X140" s="349"/>
      <c r="Y140" s="349"/>
      <c r="Z140" s="349"/>
      <c r="AA140" s="349"/>
      <c r="AB140" s="349"/>
      <c r="AC140" s="157"/>
    </row>
    <row r="141" spans="1:29" ht="21.75" customHeight="1" thickBot="1" x14ac:dyDescent="0.25">
      <c r="A141" s="140"/>
      <c r="B141" s="345" t="s">
        <v>341</v>
      </c>
      <c r="C141" s="345"/>
      <c r="D141" s="345"/>
      <c r="E141" s="345"/>
      <c r="F141" s="345"/>
      <c r="G141" s="345"/>
      <c r="H141" s="345"/>
      <c r="I141" s="345"/>
      <c r="J141" s="345"/>
      <c r="K141" s="345"/>
      <c r="L141" s="346"/>
      <c r="M141" s="158">
        <v>1</v>
      </c>
      <c r="N141" s="158">
        <v>13</v>
      </c>
      <c r="O141" s="159" t="s">
        <v>389</v>
      </c>
      <c r="P141" s="191" t="s">
        <v>25</v>
      </c>
      <c r="Q141" s="347"/>
      <c r="R141" s="348"/>
      <c r="S141" s="224">
        <f>+'11'!U437</f>
        <v>226.9</v>
      </c>
      <c r="T141" s="224">
        <f>+'11'!V437</f>
        <v>-3.1</v>
      </c>
      <c r="U141" s="295">
        <f t="shared" si="2"/>
        <v>223.8</v>
      </c>
      <c r="V141" s="349"/>
      <c r="W141" s="349"/>
      <c r="X141" s="349"/>
      <c r="Y141" s="349"/>
      <c r="Z141" s="349"/>
      <c r="AA141" s="349"/>
      <c r="AB141" s="349"/>
      <c r="AC141" s="157"/>
    </row>
    <row r="142" spans="1:29" ht="21.75" customHeight="1" thickBot="1" x14ac:dyDescent="0.25">
      <c r="A142" s="140"/>
      <c r="B142" s="345" t="s">
        <v>342</v>
      </c>
      <c r="C142" s="345"/>
      <c r="D142" s="345"/>
      <c r="E142" s="345"/>
      <c r="F142" s="345"/>
      <c r="G142" s="345"/>
      <c r="H142" s="345"/>
      <c r="I142" s="345"/>
      <c r="J142" s="345"/>
      <c r="K142" s="345"/>
      <c r="L142" s="346"/>
      <c r="M142" s="158">
        <v>1</v>
      </c>
      <c r="N142" s="158">
        <v>13</v>
      </c>
      <c r="O142" s="159" t="s">
        <v>389</v>
      </c>
      <c r="P142" s="191" t="s">
        <v>27</v>
      </c>
      <c r="Q142" s="347"/>
      <c r="R142" s="348"/>
      <c r="S142" s="224">
        <f>+'11'!U438</f>
        <v>226.9</v>
      </c>
      <c r="T142" s="224">
        <f>+'11'!V438</f>
        <v>-3.1</v>
      </c>
      <c r="U142" s="295">
        <f t="shared" si="2"/>
        <v>223.8</v>
      </c>
      <c r="V142" s="349"/>
      <c r="W142" s="349"/>
      <c r="X142" s="349"/>
      <c r="Y142" s="349"/>
      <c r="Z142" s="349"/>
      <c r="AA142" s="349"/>
      <c r="AB142" s="349"/>
      <c r="AC142" s="157"/>
    </row>
    <row r="143" spans="1:29" ht="12.75" customHeight="1" thickBot="1" x14ac:dyDescent="0.25">
      <c r="A143" s="140"/>
      <c r="B143" s="345" t="s">
        <v>344</v>
      </c>
      <c r="C143" s="345"/>
      <c r="D143" s="345"/>
      <c r="E143" s="345"/>
      <c r="F143" s="345"/>
      <c r="G143" s="345"/>
      <c r="H143" s="345"/>
      <c r="I143" s="345"/>
      <c r="J143" s="345"/>
      <c r="K143" s="345"/>
      <c r="L143" s="346"/>
      <c r="M143" s="158">
        <v>1</v>
      </c>
      <c r="N143" s="158">
        <v>13</v>
      </c>
      <c r="O143" s="159" t="s">
        <v>389</v>
      </c>
      <c r="P143" s="191" t="s">
        <v>29</v>
      </c>
      <c r="Q143" s="347"/>
      <c r="R143" s="348"/>
      <c r="S143" s="224">
        <f>+'11'!U439</f>
        <v>226.9</v>
      </c>
      <c r="T143" s="224">
        <f>+'11'!V439</f>
        <v>-3.1</v>
      </c>
      <c r="U143" s="295">
        <f t="shared" si="2"/>
        <v>223.8</v>
      </c>
      <c r="V143" s="349"/>
      <c r="W143" s="349"/>
      <c r="X143" s="349"/>
      <c r="Y143" s="349"/>
      <c r="Z143" s="349"/>
      <c r="AA143" s="349"/>
      <c r="AB143" s="349"/>
      <c r="AC143" s="157"/>
    </row>
    <row r="144" spans="1:29" ht="32.25" customHeight="1" thickBot="1" x14ac:dyDescent="0.25">
      <c r="A144" s="140"/>
      <c r="B144" s="345" t="s">
        <v>390</v>
      </c>
      <c r="C144" s="345"/>
      <c r="D144" s="345"/>
      <c r="E144" s="345"/>
      <c r="F144" s="345"/>
      <c r="G144" s="345"/>
      <c r="H144" s="345"/>
      <c r="I144" s="345"/>
      <c r="J144" s="345"/>
      <c r="K144" s="345"/>
      <c r="L144" s="346"/>
      <c r="M144" s="158">
        <v>1</v>
      </c>
      <c r="N144" s="158">
        <v>13</v>
      </c>
      <c r="O144" s="159" t="s">
        <v>391</v>
      </c>
      <c r="P144" s="191">
        <v>0</v>
      </c>
      <c r="Q144" s="347"/>
      <c r="R144" s="348"/>
      <c r="S144" s="224">
        <f>+'11'!U440</f>
        <v>0</v>
      </c>
      <c r="T144" s="224">
        <f>+'11'!V440</f>
        <v>0</v>
      </c>
      <c r="U144" s="295">
        <f t="shared" si="2"/>
        <v>0</v>
      </c>
      <c r="V144" s="349"/>
      <c r="W144" s="349"/>
      <c r="X144" s="349"/>
      <c r="Y144" s="349"/>
      <c r="Z144" s="349"/>
      <c r="AA144" s="349"/>
      <c r="AB144" s="349"/>
      <c r="AC144" s="157"/>
    </row>
    <row r="145" spans="1:29" ht="42.75" customHeight="1" thickBot="1" x14ac:dyDescent="0.25">
      <c r="A145" s="140"/>
      <c r="B145" s="345" t="s">
        <v>88</v>
      </c>
      <c r="C145" s="345"/>
      <c r="D145" s="345"/>
      <c r="E145" s="345"/>
      <c r="F145" s="345"/>
      <c r="G145" s="345"/>
      <c r="H145" s="345"/>
      <c r="I145" s="345"/>
      <c r="J145" s="345"/>
      <c r="K145" s="345"/>
      <c r="L145" s="346"/>
      <c r="M145" s="158">
        <v>1</v>
      </c>
      <c r="N145" s="158">
        <v>13</v>
      </c>
      <c r="O145" s="159" t="s">
        <v>392</v>
      </c>
      <c r="P145" s="191">
        <v>0</v>
      </c>
      <c r="Q145" s="347"/>
      <c r="R145" s="348"/>
      <c r="S145" s="224">
        <f>+'11'!U441</f>
        <v>0</v>
      </c>
      <c r="T145" s="224">
        <f>+'11'!V441</f>
        <v>0</v>
      </c>
      <c r="U145" s="295">
        <f t="shared" si="2"/>
        <v>0</v>
      </c>
      <c r="V145" s="349"/>
      <c r="W145" s="349"/>
      <c r="X145" s="349"/>
      <c r="Y145" s="349"/>
      <c r="Z145" s="349"/>
      <c r="AA145" s="349"/>
      <c r="AB145" s="349"/>
      <c r="AC145" s="157"/>
    </row>
    <row r="146" spans="1:29" ht="21.75" customHeight="1" thickBot="1" x14ac:dyDescent="0.25">
      <c r="A146" s="140"/>
      <c r="B146" s="345" t="s">
        <v>341</v>
      </c>
      <c r="C146" s="345"/>
      <c r="D146" s="345"/>
      <c r="E146" s="345"/>
      <c r="F146" s="345"/>
      <c r="G146" s="345"/>
      <c r="H146" s="345"/>
      <c r="I146" s="345"/>
      <c r="J146" s="345"/>
      <c r="K146" s="345"/>
      <c r="L146" s="346"/>
      <c r="M146" s="158">
        <v>1</v>
      </c>
      <c r="N146" s="158">
        <v>13</v>
      </c>
      <c r="O146" s="159" t="s">
        <v>392</v>
      </c>
      <c r="P146" s="191" t="s">
        <v>25</v>
      </c>
      <c r="Q146" s="347"/>
      <c r="R146" s="348"/>
      <c r="S146" s="224">
        <f>+'11'!U442</f>
        <v>0</v>
      </c>
      <c r="T146" s="224">
        <f>+'11'!V442</f>
        <v>0</v>
      </c>
      <c r="U146" s="295">
        <f t="shared" si="2"/>
        <v>0</v>
      </c>
      <c r="V146" s="349"/>
      <c r="W146" s="349"/>
      <c r="X146" s="349"/>
      <c r="Y146" s="349"/>
      <c r="Z146" s="349"/>
      <c r="AA146" s="349"/>
      <c r="AB146" s="349"/>
      <c r="AC146" s="157"/>
    </row>
    <row r="147" spans="1:29" ht="21.75" customHeight="1" thickBot="1" x14ac:dyDescent="0.25">
      <c r="A147" s="140"/>
      <c r="B147" s="345" t="s">
        <v>342</v>
      </c>
      <c r="C147" s="345"/>
      <c r="D147" s="345"/>
      <c r="E147" s="345"/>
      <c r="F147" s="345"/>
      <c r="G147" s="345"/>
      <c r="H147" s="345"/>
      <c r="I147" s="345"/>
      <c r="J147" s="345"/>
      <c r="K147" s="345"/>
      <c r="L147" s="346"/>
      <c r="M147" s="158">
        <v>1</v>
      </c>
      <c r="N147" s="158">
        <v>13</v>
      </c>
      <c r="O147" s="159" t="s">
        <v>392</v>
      </c>
      <c r="P147" s="191" t="s">
        <v>27</v>
      </c>
      <c r="Q147" s="347"/>
      <c r="R147" s="348"/>
      <c r="S147" s="224">
        <f>+'11'!U443</f>
        <v>0</v>
      </c>
      <c r="T147" s="224">
        <f>+'11'!V443</f>
        <v>0</v>
      </c>
      <c r="U147" s="295">
        <f t="shared" si="2"/>
        <v>0</v>
      </c>
      <c r="V147" s="349"/>
      <c r="W147" s="349"/>
      <c r="X147" s="349"/>
      <c r="Y147" s="349"/>
      <c r="Z147" s="349"/>
      <c r="AA147" s="349"/>
      <c r="AB147" s="349"/>
      <c r="AC147" s="157"/>
    </row>
    <row r="148" spans="1:29" ht="12.75" customHeight="1" thickBot="1" x14ac:dyDescent="0.25">
      <c r="A148" s="140"/>
      <c r="B148" s="345" t="s">
        <v>344</v>
      </c>
      <c r="C148" s="345"/>
      <c r="D148" s="345"/>
      <c r="E148" s="345"/>
      <c r="F148" s="345"/>
      <c r="G148" s="345"/>
      <c r="H148" s="345"/>
      <c r="I148" s="345"/>
      <c r="J148" s="345"/>
      <c r="K148" s="345"/>
      <c r="L148" s="346"/>
      <c r="M148" s="158">
        <v>1</v>
      </c>
      <c r="N148" s="158">
        <v>13</v>
      </c>
      <c r="O148" s="159" t="s">
        <v>392</v>
      </c>
      <c r="P148" s="191" t="s">
        <v>29</v>
      </c>
      <c r="Q148" s="347"/>
      <c r="R148" s="348"/>
      <c r="S148" s="224">
        <f>+'11'!U444</f>
        <v>0</v>
      </c>
      <c r="T148" s="224">
        <f>+'11'!V444</f>
        <v>0</v>
      </c>
      <c r="U148" s="295">
        <f t="shared" ref="U148:U211" si="3">+S148+T148</f>
        <v>0</v>
      </c>
      <c r="V148" s="349"/>
      <c r="W148" s="349"/>
      <c r="X148" s="349"/>
      <c r="Y148" s="349"/>
      <c r="Z148" s="349"/>
      <c r="AA148" s="349"/>
      <c r="AB148" s="349"/>
      <c r="AC148" s="157"/>
    </row>
    <row r="149" spans="1:29" ht="32.25" customHeight="1" thickBot="1" x14ac:dyDescent="0.25">
      <c r="A149" s="140"/>
      <c r="B149" s="345" t="s">
        <v>325</v>
      </c>
      <c r="C149" s="345"/>
      <c r="D149" s="345"/>
      <c r="E149" s="345"/>
      <c r="F149" s="345"/>
      <c r="G149" s="345"/>
      <c r="H149" s="345"/>
      <c r="I149" s="345"/>
      <c r="J149" s="345"/>
      <c r="K149" s="345"/>
      <c r="L149" s="346"/>
      <c r="M149" s="158">
        <v>1</v>
      </c>
      <c r="N149" s="158">
        <v>13</v>
      </c>
      <c r="O149" s="159" t="s">
        <v>326</v>
      </c>
      <c r="P149" s="191">
        <v>0</v>
      </c>
      <c r="Q149" s="347"/>
      <c r="R149" s="348"/>
      <c r="S149" s="224">
        <f>+'11'!U445</f>
        <v>4468.6667900000002</v>
      </c>
      <c r="T149" s="224">
        <f>+'11'!V445</f>
        <v>0</v>
      </c>
      <c r="U149" s="295">
        <f t="shared" si="3"/>
        <v>4468.6667900000002</v>
      </c>
      <c r="V149" s="349"/>
      <c r="W149" s="349"/>
      <c r="X149" s="349"/>
      <c r="Y149" s="349"/>
      <c r="Z149" s="349"/>
      <c r="AA149" s="349"/>
      <c r="AB149" s="349"/>
      <c r="AC149" s="157"/>
    </row>
    <row r="150" spans="1:29" ht="21.75" customHeight="1" thickBot="1" x14ac:dyDescent="0.25">
      <c r="A150" s="140"/>
      <c r="B150" s="345" t="s">
        <v>393</v>
      </c>
      <c r="C150" s="345"/>
      <c r="D150" s="345"/>
      <c r="E150" s="345"/>
      <c r="F150" s="345"/>
      <c r="G150" s="345"/>
      <c r="H150" s="345"/>
      <c r="I150" s="345"/>
      <c r="J150" s="345"/>
      <c r="K150" s="345"/>
      <c r="L150" s="346"/>
      <c r="M150" s="158">
        <v>1</v>
      </c>
      <c r="N150" s="158">
        <v>13</v>
      </c>
      <c r="O150" s="159" t="s">
        <v>394</v>
      </c>
      <c r="P150" s="191">
        <v>0</v>
      </c>
      <c r="Q150" s="347"/>
      <c r="R150" s="348"/>
      <c r="S150" s="224">
        <f>+'11'!U446</f>
        <v>4468.6667900000002</v>
      </c>
      <c r="T150" s="224">
        <f>+'11'!V446</f>
        <v>0</v>
      </c>
      <c r="U150" s="295">
        <f t="shared" si="3"/>
        <v>4468.6667900000002</v>
      </c>
      <c r="V150" s="349"/>
      <c r="W150" s="349"/>
      <c r="X150" s="349"/>
      <c r="Y150" s="349"/>
      <c r="Z150" s="349"/>
      <c r="AA150" s="349"/>
      <c r="AB150" s="349"/>
      <c r="AC150" s="157"/>
    </row>
    <row r="151" spans="1:29" ht="53.25" customHeight="1" thickBot="1" x14ac:dyDescent="0.25">
      <c r="A151" s="140"/>
      <c r="B151" s="345" t="s">
        <v>17</v>
      </c>
      <c r="C151" s="345"/>
      <c r="D151" s="345"/>
      <c r="E151" s="345"/>
      <c r="F151" s="345"/>
      <c r="G151" s="345"/>
      <c r="H151" s="345"/>
      <c r="I151" s="345"/>
      <c r="J151" s="345"/>
      <c r="K151" s="345"/>
      <c r="L151" s="346"/>
      <c r="M151" s="158">
        <v>1</v>
      </c>
      <c r="N151" s="158">
        <v>13</v>
      </c>
      <c r="O151" s="159" t="s">
        <v>394</v>
      </c>
      <c r="P151" s="191" t="s">
        <v>18</v>
      </c>
      <c r="Q151" s="347"/>
      <c r="R151" s="348"/>
      <c r="S151" s="224">
        <f>+'11'!U447</f>
        <v>4468.6667900000002</v>
      </c>
      <c r="T151" s="224">
        <f>+'11'!V447</f>
        <v>0</v>
      </c>
      <c r="U151" s="295">
        <f t="shared" si="3"/>
        <v>4468.6667900000002</v>
      </c>
      <c r="V151" s="349"/>
      <c r="W151" s="349"/>
      <c r="X151" s="349"/>
      <c r="Y151" s="349"/>
      <c r="Z151" s="349"/>
      <c r="AA151" s="349"/>
      <c r="AB151" s="349"/>
      <c r="AC151" s="157"/>
    </row>
    <row r="152" spans="1:29" ht="21.75" customHeight="1" thickBot="1" x14ac:dyDescent="0.25">
      <c r="A152" s="140"/>
      <c r="B152" s="345" t="s">
        <v>38</v>
      </c>
      <c r="C152" s="345"/>
      <c r="D152" s="345"/>
      <c r="E152" s="345"/>
      <c r="F152" s="345"/>
      <c r="G152" s="345"/>
      <c r="H152" s="345"/>
      <c r="I152" s="345"/>
      <c r="J152" s="345"/>
      <c r="K152" s="345"/>
      <c r="L152" s="346"/>
      <c r="M152" s="158">
        <v>1</v>
      </c>
      <c r="N152" s="158">
        <v>13</v>
      </c>
      <c r="O152" s="159" t="s">
        <v>394</v>
      </c>
      <c r="P152" s="191" t="s">
        <v>39</v>
      </c>
      <c r="Q152" s="347"/>
      <c r="R152" s="348"/>
      <c r="S152" s="224">
        <f>+'11'!U448</f>
        <v>4468.6667900000002</v>
      </c>
      <c r="T152" s="224">
        <f>+'11'!V448</f>
        <v>0</v>
      </c>
      <c r="U152" s="295">
        <f t="shared" si="3"/>
        <v>4468.6667900000002</v>
      </c>
      <c r="V152" s="349"/>
      <c r="W152" s="349"/>
      <c r="X152" s="349"/>
      <c r="Y152" s="349"/>
      <c r="Z152" s="349"/>
      <c r="AA152" s="349"/>
      <c r="AB152" s="349"/>
      <c r="AC152" s="157"/>
    </row>
    <row r="153" spans="1:29" ht="21.75" customHeight="1" thickBot="1" x14ac:dyDescent="0.25">
      <c r="A153" s="140"/>
      <c r="B153" s="345" t="s">
        <v>329</v>
      </c>
      <c r="C153" s="345"/>
      <c r="D153" s="345"/>
      <c r="E153" s="345"/>
      <c r="F153" s="345"/>
      <c r="G153" s="345"/>
      <c r="H153" s="345"/>
      <c r="I153" s="345"/>
      <c r="J153" s="345"/>
      <c r="K153" s="345"/>
      <c r="L153" s="346"/>
      <c r="M153" s="158">
        <v>1</v>
      </c>
      <c r="N153" s="158">
        <v>13</v>
      </c>
      <c r="O153" s="159" t="s">
        <v>394</v>
      </c>
      <c r="P153" s="191" t="s">
        <v>40</v>
      </c>
      <c r="Q153" s="347"/>
      <c r="R153" s="348"/>
      <c r="S153" s="224">
        <f>+'11'!U449</f>
        <v>3432.1557600000001</v>
      </c>
      <c r="T153" s="224">
        <f>+'11'!V449</f>
        <v>0</v>
      </c>
      <c r="U153" s="295">
        <f t="shared" si="3"/>
        <v>3432.1557600000001</v>
      </c>
      <c r="V153" s="349"/>
      <c r="W153" s="349"/>
      <c r="X153" s="349"/>
      <c r="Y153" s="349"/>
      <c r="Z153" s="349"/>
      <c r="AA153" s="349"/>
      <c r="AB153" s="349"/>
      <c r="AC153" s="157"/>
    </row>
    <row r="154" spans="1:29" ht="32.25" customHeight="1" thickBot="1" x14ac:dyDescent="0.25">
      <c r="A154" s="140"/>
      <c r="B154" s="345" t="s">
        <v>330</v>
      </c>
      <c r="C154" s="345"/>
      <c r="D154" s="345"/>
      <c r="E154" s="345"/>
      <c r="F154" s="345"/>
      <c r="G154" s="345"/>
      <c r="H154" s="345"/>
      <c r="I154" s="345"/>
      <c r="J154" s="345"/>
      <c r="K154" s="345"/>
      <c r="L154" s="346"/>
      <c r="M154" s="158">
        <v>1</v>
      </c>
      <c r="N154" s="158">
        <v>13</v>
      </c>
      <c r="O154" s="159" t="s">
        <v>394</v>
      </c>
      <c r="P154" s="191" t="s">
        <v>42</v>
      </c>
      <c r="Q154" s="347"/>
      <c r="R154" s="348"/>
      <c r="S154" s="224">
        <f>+'11'!U450</f>
        <v>1036.5110299999999</v>
      </c>
      <c r="T154" s="224">
        <f>+'11'!V450</f>
        <v>0</v>
      </c>
      <c r="U154" s="295">
        <f t="shared" si="3"/>
        <v>1036.5110299999999</v>
      </c>
      <c r="V154" s="349"/>
      <c r="W154" s="349"/>
      <c r="X154" s="349"/>
      <c r="Y154" s="349"/>
      <c r="Z154" s="349"/>
      <c r="AA154" s="349"/>
      <c r="AB154" s="349"/>
      <c r="AC154" s="157"/>
    </row>
    <row r="155" spans="1:29" ht="21.75" customHeight="1" thickBot="1" x14ac:dyDescent="0.25">
      <c r="A155" s="140"/>
      <c r="B155" s="345" t="s">
        <v>60</v>
      </c>
      <c r="C155" s="345"/>
      <c r="D155" s="345"/>
      <c r="E155" s="345"/>
      <c r="F155" s="345"/>
      <c r="G155" s="345"/>
      <c r="H155" s="345"/>
      <c r="I155" s="345"/>
      <c r="J155" s="345"/>
      <c r="K155" s="345"/>
      <c r="L155" s="346"/>
      <c r="M155" s="158">
        <v>1</v>
      </c>
      <c r="N155" s="158">
        <v>13</v>
      </c>
      <c r="O155" s="159" t="s">
        <v>359</v>
      </c>
      <c r="P155" s="191">
        <v>0</v>
      </c>
      <c r="Q155" s="347"/>
      <c r="R155" s="348"/>
      <c r="S155" s="224">
        <f>+'11'!U640</f>
        <v>371.221</v>
      </c>
      <c r="T155" s="224">
        <f>+'11'!V640</f>
        <v>0</v>
      </c>
      <c r="U155" s="295">
        <f t="shared" si="3"/>
        <v>371.221</v>
      </c>
      <c r="V155" s="349"/>
      <c r="W155" s="349"/>
      <c r="X155" s="349"/>
      <c r="Y155" s="349"/>
      <c r="Z155" s="349"/>
      <c r="AA155" s="349"/>
      <c r="AB155" s="349"/>
      <c r="AC155" s="157"/>
    </row>
    <row r="156" spans="1:29" ht="21.75" customHeight="1" thickBot="1" x14ac:dyDescent="0.25">
      <c r="A156" s="140"/>
      <c r="B156" s="345" t="s">
        <v>395</v>
      </c>
      <c r="C156" s="345"/>
      <c r="D156" s="345"/>
      <c r="E156" s="345"/>
      <c r="F156" s="345"/>
      <c r="G156" s="345"/>
      <c r="H156" s="345"/>
      <c r="I156" s="345"/>
      <c r="J156" s="345"/>
      <c r="K156" s="345"/>
      <c r="L156" s="346"/>
      <c r="M156" s="158">
        <v>1</v>
      </c>
      <c r="N156" s="158">
        <v>13</v>
      </c>
      <c r="O156" s="159" t="s">
        <v>396</v>
      </c>
      <c r="P156" s="191">
        <v>0</v>
      </c>
      <c r="Q156" s="347"/>
      <c r="R156" s="348"/>
      <c r="S156" s="224">
        <f>+'11'!U641</f>
        <v>368.221</v>
      </c>
      <c r="T156" s="224">
        <f>+'11'!V641</f>
        <v>0</v>
      </c>
      <c r="U156" s="295">
        <f t="shared" si="3"/>
        <v>368.221</v>
      </c>
      <c r="V156" s="349"/>
      <c r="W156" s="349"/>
      <c r="X156" s="349"/>
      <c r="Y156" s="349"/>
      <c r="Z156" s="349"/>
      <c r="AA156" s="349"/>
      <c r="AB156" s="349"/>
      <c r="AC156" s="157"/>
    </row>
    <row r="157" spans="1:29" ht="53.25" customHeight="1" thickBot="1" x14ac:dyDescent="0.25">
      <c r="A157" s="140"/>
      <c r="B157" s="345" t="s">
        <v>17</v>
      </c>
      <c r="C157" s="345"/>
      <c r="D157" s="345"/>
      <c r="E157" s="345"/>
      <c r="F157" s="345"/>
      <c r="G157" s="345"/>
      <c r="H157" s="345"/>
      <c r="I157" s="345"/>
      <c r="J157" s="345"/>
      <c r="K157" s="345"/>
      <c r="L157" s="346"/>
      <c r="M157" s="158">
        <v>1</v>
      </c>
      <c r="N157" s="158">
        <v>13</v>
      </c>
      <c r="O157" s="159" t="s">
        <v>396</v>
      </c>
      <c r="P157" s="191" t="s">
        <v>18</v>
      </c>
      <c r="Q157" s="347"/>
      <c r="R157" s="348"/>
      <c r="S157" s="224">
        <f>+'11'!U642</f>
        <v>368.221</v>
      </c>
      <c r="T157" s="224">
        <f>+'11'!V642</f>
        <v>0</v>
      </c>
      <c r="U157" s="295">
        <f t="shared" si="3"/>
        <v>368.221</v>
      </c>
      <c r="V157" s="349"/>
      <c r="W157" s="349"/>
      <c r="X157" s="349"/>
      <c r="Y157" s="349"/>
      <c r="Z157" s="349"/>
      <c r="AA157" s="349"/>
      <c r="AB157" s="349"/>
      <c r="AC157" s="157"/>
    </row>
    <row r="158" spans="1:29" ht="21.75" customHeight="1" thickBot="1" x14ac:dyDescent="0.25">
      <c r="A158" s="140"/>
      <c r="B158" s="345" t="s">
        <v>38</v>
      </c>
      <c r="C158" s="345"/>
      <c r="D158" s="345"/>
      <c r="E158" s="345"/>
      <c r="F158" s="345"/>
      <c r="G158" s="345"/>
      <c r="H158" s="345"/>
      <c r="I158" s="345"/>
      <c r="J158" s="345"/>
      <c r="K158" s="345"/>
      <c r="L158" s="346"/>
      <c r="M158" s="158">
        <v>1</v>
      </c>
      <c r="N158" s="158">
        <v>13</v>
      </c>
      <c r="O158" s="159" t="s">
        <v>396</v>
      </c>
      <c r="P158" s="191" t="s">
        <v>39</v>
      </c>
      <c r="Q158" s="347"/>
      <c r="R158" s="348"/>
      <c r="S158" s="224">
        <f>+'11'!U643</f>
        <v>368.221</v>
      </c>
      <c r="T158" s="224">
        <f>+'11'!V643</f>
        <v>0</v>
      </c>
      <c r="U158" s="295">
        <f t="shared" si="3"/>
        <v>368.221</v>
      </c>
      <c r="V158" s="349"/>
      <c r="W158" s="349"/>
      <c r="X158" s="349"/>
      <c r="Y158" s="349"/>
      <c r="Z158" s="349"/>
      <c r="AA158" s="349"/>
      <c r="AB158" s="349"/>
      <c r="AC158" s="157"/>
    </row>
    <row r="159" spans="1:29" ht="21.75" customHeight="1" thickBot="1" x14ac:dyDescent="0.25">
      <c r="A159" s="140"/>
      <c r="B159" s="345" t="s">
        <v>329</v>
      </c>
      <c r="C159" s="345"/>
      <c r="D159" s="345"/>
      <c r="E159" s="345"/>
      <c r="F159" s="345"/>
      <c r="G159" s="345"/>
      <c r="H159" s="345"/>
      <c r="I159" s="345"/>
      <c r="J159" s="345"/>
      <c r="K159" s="345"/>
      <c r="L159" s="346"/>
      <c r="M159" s="158">
        <v>1</v>
      </c>
      <c r="N159" s="158">
        <v>13</v>
      </c>
      <c r="O159" s="159" t="s">
        <v>396</v>
      </c>
      <c r="P159" s="191" t="s">
        <v>40</v>
      </c>
      <c r="Q159" s="347"/>
      <c r="R159" s="348"/>
      <c r="S159" s="224">
        <f>+'11'!U644</f>
        <v>282.81182999999999</v>
      </c>
      <c r="T159" s="224">
        <f>+'11'!V644</f>
        <v>0</v>
      </c>
      <c r="U159" s="295">
        <f t="shared" si="3"/>
        <v>282.81182999999999</v>
      </c>
      <c r="V159" s="349"/>
      <c r="W159" s="349"/>
      <c r="X159" s="349"/>
      <c r="Y159" s="349"/>
      <c r="Z159" s="349"/>
      <c r="AA159" s="349"/>
      <c r="AB159" s="349"/>
      <c r="AC159" s="157"/>
    </row>
    <row r="160" spans="1:29" ht="32.25" customHeight="1" thickBot="1" x14ac:dyDescent="0.25">
      <c r="A160" s="140"/>
      <c r="B160" s="345" t="s">
        <v>330</v>
      </c>
      <c r="C160" s="345"/>
      <c r="D160" s="345"/>
      <c r="E160" s="345"/>
      <c r="F160" s="345"/>
      <c r="G160" s="345"/>
      <c r="H160" s="345"/>
      <c r="I160" s="345"/>
      <c r="J160" s="345"/>
      <c r="K160" s="345"/>
      <c r="L160" s="346"/>
      <c r="M160" s="158">
        <v>1</v>
      </c>
      <c r="N160" s="158">
        <v>13</v>
      </c>
      <c r="O160" s="159" t="s">
        <v>396</v>
      </c>
      <c r="P160" s="191" t="s">
        <v>42</v>
      </c>
      <c r="Q160" s="347"/>
      <c r="R160" s="348"/>
      <c r="S160" s="224">
        <f>+'11'!U645</f>
        <v>85.409170000000003</v>
      </c>
      <c r="T160" s="224">
        <f>+'11'!V645</f>
        <v>0</v>
      </c>
      <c r="U160" s="295">
        <f t="shared" si="3"/>
        <v>85.409170000000003</v>
      </c>
      <c r="V160" s="349"/>
      <c r="W160" s="349"/>
      <c r="X160" s="349"/>
      <c r="Y160" s="349"/>
      <c r="Z160" s="349"/>
      <c r="AA160" s="349"/>
      <c r="AB160" s="349"/>
      <c r="AC160" s="157"/>
    </row>
    <row r="161" spans="1:29" ht="42.75" customHeight="1" thickBot="1" x14ac:dyDescent="0.25">
      <c r="A161" s="140"/>
      <c r="B161" s="345" t="s">
        <v>363</v>
      </c>
      <c r="C161" s="345"/>
      <c r="D161" s="345"/>
      <c r="E161" s="345"/>
      <c r="F161" s="345"/>
      <c r="G161" s="345"/>
      <c r="H161" s="345"/>
      <c r="I161" s="345"/>
      <c r="J161" s="345"/>
      <c r="K161" s="345"/>
      <c r="L161" s="346"/>
      <c r="M161" s="158">
        <v>1</v>
      </c>
      <c r="N161" s="158">
        <v>13</v>
      </c>
      <c r="O161" s="159" t="s">
        <v>364</v>
      </c>
      <c r="P161" s="191">
        <v>0</v>
      </c>
      <c r="Q161" s="347"/>
      <c r="R161" s="348"/>
      <c r="S161" s="224">
        <f>+'11'!U646</f>
        <v>3</v>
      </c>
      <c r="T161" s="224">
        <f>+'11'!V646</f>
        <v>0</v>
      </c>
      <c r="U161" s="295">
        <f t="shared" si="3"/>
        <v>3</v>
      </c>
      <c r="V161" s="349"/>
      <c r="W161" s="349"/>
      <c r="X161" s="349"/>
      <c r="Y161" s="349"/>
      <c r="Z161" s="349"/>
      <c r="AA161" s="349"/>
      <c r="AB161" s="349"/>
      <c r="AC161" s="157"/>
    </row>
    <row r="162" spans="1:29" ht="53.25" customHeight="1" thickBot="1" x14ac:dyDescent="0.25">
      <c r="A162" s="140"/>
      <c r="B162" s="345" t="s">
        <v>17</v>
      </c>
      <c r="C162" s="345"/>
      <c r="D162" s="345"/>
      <c r="E162" s="345"/>
      <c r="F162" s="345"/>
      <c r="G162" s="345"/>
      <c r="H162" s="345"/>
      <c r="I162" s="345"/>
      <c r="J162" s="345"/>
      <c r="K162" s="345"/>
      <c r="L162" s="346"/>
      <c r="M162" s="158">
        <v>1</v>
      </c>
      <c r="N162" s="158">
        <v>13</v>
      </c>
      <c r="O162" s="159" t="s">
        <v>364</v>
      </c>
      <c r="P162" s="191" t="s">
        <v>18</v>
      </c>
      <c r="Q162" s="347"/>
      <c r="R162" s="348"/>
      <c r="S162" s="224">
        <f>+'11'!U647</f>
        <v>3</v>
      </c>
      <c r="T162" s="224">
        <f>+'11'!V647</f>
        <v>0</v>
      </c>
      <c r="U162" s="295">
        <f t="shared" si="3"/>
        <v>3</v>
      </c>
      <c r="V162" s="349"/>
      <c r="W162" s="349"/>
      <c r="X162" s="349"/>
      <c r="Y162" s="349"/>
      <c r="Z162" s="349"/>
      <c r="AA162" s="349"/>
      <c r="AB162" s="349"/>
      <c r="AC162" s="157"/>
    </row>
    <row r="163" spans="1:29" ht="21.75" customHeight="1" thickBot="1" x14ac:dyDescent="0.25">
      <c r="A163" s="140"/>
      <c r="B163" s="345" t="s">
        <v>38</v>
      </c>
      <c r="C163" s="345"/>
      <c r="D163" s="345"/>
      <c r="E163" s="345"/>
      <c r="F163" s="345"/>
      <c r="G163" s="345"/>
      <c r="H163" s="345"/>
      <c r="I163" s="345"/>
      <c r="J163" s="345"/>
      <c r="K163" s="345"/>
      <c r="L163" s="346"/>
      <c r="M163" s="158">
        <v>1</v>
      </c>
      <c r="N163" s="158">
        <v>13</v>
      </c>
      <c r="O163" s="159" t="s">
        <v>364</v>
      </c>
      <c r="P163" s="191" t="s">
        <v>39</v>
      </c>
      <c r="Q163" s="347"/>
      <c r="R163" s="348"/>
      <c r="S163" s="224">
        <f>+'11'!U648</f>
        <v>3</v>
      </c>
      <c r="T163" s="224">
        <f>+'11'!V648</f>
        <v>0</v>
      </c>
      <c r="U163" s="295">
        <f t="shared" si="3"/>
        <v>3</v>
      </c>
      <c r="V163" s="349"/>
      <c r="W163" s="349"/>
      <c r="X163" s="349"/>
      <c r="Y163" s="349"/>
      <c r="Z163" s="349"/>
      <c r="AA163" s="349"/>
      <c r="AB163" s="349"/>
      <c r="AC163" s="157"/>
    </row>
    <row r="164" spans="1:29" ht="32.25" customHeight="1" thickBot="1" x14ac:dyDescent="0.25">
      <c r="A164" s="140"/>
      <c r="B164" s="345" t="s">
        <v>349</v>
      </c>
      <c r="C164" s="345"/>
      <c r="D164" s="345"/>
      <c r="E164" s="345"/>
      <c r="F164" s="345"/>
      <c r="G164" s="345"/>
      <c r="H164" s="345"/>
      <c r="I164" s="345"/>
      <c r="J164" s="345"/>
      <c r="K164" s="345"/>
      <c r="L164" s="346"/>
      <c r="M164" s="158">
        <v>1</v>
      </c>
      <c r="N164" s="158">
        <v>13</v>
      </c>
      <c r="O164" s="159" t="s">
        <v>364</v>
      </c>
      <c r="P164" s="191" t="s">
        <v>41</v>
      </c>
      <c r="Q164" s="347"/>
      <c r="R164" s="348"/>
      <c r="S164" s="224">
        <f>+'11'!U649</f>
        <v>3</v>
      </c>
      <c r="T164" s="224">
        <f>+'11'!V649</f>
        <v>0</v>
      </c>
      <c r="U164" s="295">
        <f t="shared" si="3"/>
        <v>3</v>
      </c>
      <c r="V164" s="349"/>
      <c r="W164" s="349"/>
      <c r="X164" s="349"/>
      <c r="Y164" s="349"/>
      <c r="Z164" s="349"/>
      <c r="AA164" s="349"/>
      <c r="AB164" s="349"/>
      <c r="AC164" s="157"/>
    </row>
    <row r="165" spans="1:29" ht="32.25" customHeight="1" thickBot="1" x14ac:dyDescent="0.25">
      <c r="A165" s="140"/>
      <c r="B165" s="345" t="s">
        <v>355</v>
      </c>
      <c r="C165" s="345"/>
      <c r="D165" s="345"/>
      <c r="E165" s="345"/>
      <c r="F165" s="345"/>
      <c r="G165" s="345"/>
      <c r="H165" s="345"/>
      <c r="I165" s="345"/>
      <c r="J165" s="345"/>
      <c r="K165" s="345"/>
      <c r="L165" s="346"/>
      <c r="M165" s="158">
        <v>1</v>
      </c>
      <c r="N165" s="158">
        <v>13</v>
      </c>
      <c r="O165" s="159" t="s">
        <v>356</v>
      </c>
      <c r="P165" s="191">
        <v>0</v>
      </c>
      <c r="Q165" s="347"/>
      <c r="R165" s="348"/>
      <c r="S165" s="224">
        <f>+S166+S172</f>
        <v>447.7</v>
      </c>
      <c r="T165" s="224">
        <f>+T166+T172</f>
        <v>0</v>
      </c>
      <c r="U165" s="295">
        <f t="shared" si="3"/>
        <v>447.7</v>
      </c>
      <c r="V165" s="349"/>
      <c r="W165" s="349"/>
      <c r="X165" s="349"/>
      <c r="Y165" s="349"/>
      <c r="Z165" s="349"/>
      <c r="AA165" s="349"/>
      <c r="AB165" s="349"/>
      <c r="AC165" s="157"/>
    </row>
    <row r="166" spans="1:29" ht="32.25" customHeight="1" thickBot="1" x14ac:dyDescent="0.25">
      <c r="A166" s="140"/>
      <c r="B166" s="345" t="s">
        <v>397</v>
      </c>
      <c r="C166" s="345"/>
      <c r="D166" s="345"/>
      <c r="E166" s="345"/>
      <c r="F166" s="345"/>
      <c r="G166" s="345"/>
      <c r="H166" s="345"/>
      <c r="I166" s="345"/>
      <c r="J166" s="345"/>
      <c r="K166" s="345"/>
      <c r="L166" s="346"/>
      <c r="M166" s="158">
        <v>1</v>
      </c>
      <c r="N166" s="158">
        <v>13</v>
      </c>
      <c r="O166" s="159" t="s">
        <v>398</v>
      </c>
      <c r="P166" s="191">
        <v>0</v>
      </c>
      <c r="Q166" s="347"/>
      <c r="R166" s="348"/>
      <c r="S166" s="224">
        <f>+S167+S170</f>
        <v>6</v>
      </c>
      <c r="T166" s="224">
        <f>+T167+T170</f>
        <v>0</v>
      </c>
      <c r="U166" s="295">
        <f t="shared" si="3"/>
        <v>6</v>
      </c>
      <c r="V166" s="349"/>
      <c r="W166" s="349"/>
      <c r="X166" s="349"/>
      <c r="Y166" s="349"/>
      <c r="Z166" s="349"/>
      <c r="AA166" s="349"/>
      <c r="AB166" s="349"/>
      <c r="AC166" s="157"/>
    </row>
    <row r="167" spans="1:29" ht="21.75" customHeight="1" thickBot="1" x14ac:dyDescent="0.25">
      <c r="A167" s="140"/>
      <c r="B167" s="345" t="s">
        <v>341</v>
      </c>
      <c r="C167" s="345"/>
      <c r="D167" s="345"/>
      <c r="E167" s="345"/>
      <c r="F167" s="345"/>
      <c r="G167" s="345"/>
      <c r="H167" s="345"/>
      <c r="I167" s="345"/>
      <c r="J167" s="345"/>
      <c r="K167" s="345"/>
      <c r="L167" s="346"/>
      <c r="M167" s="158">
        <v>1</v>
      </c>
      <c r="N167" s="158">
        <v>13</v>
      </c>
      <c r="O167" s="159" t="s">
        <v>398</v>
      </c>
      <c r="P167" s="191" t="s">
        <v>25</v>
      </c>
      <c r="Q167" s="347"/>
      <c r="R167" s="348"/>
      <c r="S167" s="224">
        <f>+'11'!U452</f>
        <v>1</v>
      </c>
      <c r="T167" s="224">
        <f>+'11'!V452</f>
        <v>0</v>
      </c>
      <c r="U167" s="295">
        <f t="shared" si="3"/>
        <v>1</v>
      </c>
      <c r="V167" s="349"/>
      <c r="W167" s="349"/>
      <c r="X167" s="349"/>
      <c r="Y167" s="349"/>
      <c r="Z167" s="349"/>
      <c r="AA167" s="349"/>
      <c r="AB167" s="349"/>
      <c r="AC167" s="157"/>
    </row>
    <row r="168" spans="1:29" ht="21.75" customHeight="1" thickBot="1" x14ac:dyDescent="0.25">
      <c r="A168" s="140"/>
      <c r="B168" s="345" t="s">
        <v>342</v>
      </c>
      <c r="C168" s="345"/>
      <c r="D168" s="345"/>
      <c r="E168" s="345"/>
      <c r="F168" s="345"/>
      <c r="G168" s="345"/>
      <c r="H168" s="345"/>
      <c r="I168" s="345"/>
      <c r="J168" s="345"/>
      <c r="K168" s="345"/>
      <c r="L168" s="346"/>
      <c r="M168" s="158">
        <v>1</v>
      </c>
      <c r="N168" s="158">
        <v>13</v>
      </c>
      <c r="O168" s="159" t="s">
        <v>398</v>
      </c>
      <c r="P168" s="191" t="s">
        <v>27</v>
      </c>
      <c r="Q168" s="347"/>
      <c r="R168" s="348"/>
      <c r="S168" s="224">
        <f>+'11'!U453</f>
        <v>1</v>
      </c>
      <c r="T168" s="224">
        <f>+'11'!V453</f>
        <v>0</v>
      </c>
      <c r="U168" s="295">
        <f t="shared" si="3"/>
        <v>1</v>
      </c>
      <c r="V168" s="349"/>
      <c r="W168" s="349"/>
      <c r="X168" s="349"/>
      <c r="Y168" s="349"/>
      <c r="Z168" s="349"/>
      <c r="AA168" s="349"/>
      <c r="AB168" s="349"/>
      <c r="AC168" s="157"/>
    </row>
    <row r="169" spans="1:29" ht="12.75" customHeight="1" thickBot="1" x14ac:dyDescent="0.25">
      <c r="A169" s="140"/>
      <c r="B169" s="345" t="s">
        <v>344</v>
      </c>
      <c r="C169" s="345"/>
      <c r="D169" s="345"/>
      <c r="E169" s="345"/>
      <c r="F169" s="345"/>
      <c r="G169" s="345"/>
      <c r="H169" s="345"/>
      <c r="I169" s="345"/>
      <c r="J169" s="345"/>
      <c r="K169" s="345"/>
      <c r="L169" s="346"/>
      <c r="M169" s="158">
        <v>1</v>
      </c>
      <c r="N169" s="158">
        <v>13</v>
      </c>
      <c r="O169" s="159" t="s">
        <v>398</v>
      </c>
      <c r="P169" s="191" t="s">
        <v>29</v>
      </c>
      <c r="Q169" s="347"/>
      <c r="R169" s="348"/>
      <c r="S169" s="224">
        <f>+'11'!U454</f>
        <v>1</v>
      </c>
      <c r="T169" s="224">
        <f>+'11'!V454</f>
        <v>0</v>
      </c>
      <c r="U169" s="295">
        <f t="shared" si="3"/>
        <v>1</v>
      </c>
      <c r="V169" s="349"/>
      <c r="W169" s="349"/>
      <c r="X169" s="349"/>
      <c r="Y169" s="349"/>
      <c r="Z169" s="349"/>
      <c r="AA169" s="349"/>
      <c r="AB169" s="349"/>
      <c r="AC169" s="157"/>
    </row>
    <row r="170" spans="1:29" ht="12.75" customHeight="1" thickBot="1" x14ac:dyDescent="0.25">
      <c r="A170" s="140"/>
      <c r="B170" s="345" t="s">
        <v>62</v>
      </c>
      <c r="C170" s="345"/>
      <c r="D170" s="345"/>
      <c r="E170" s="345"/>
      <c r="F170" s="345"/>
      <c r="G170" s="345"/>
      <c r="H170" s="345"/>
      <c r="I170" s="345"/>
      <c r="J170" s="345"/>
      <c r="K170" s="345"/>
      <c r="L170" s="346"/>
      <c r="M170" s="158">
        <v>1</v>
      </c>
      <c r="N170" s="158">
        <v>13</v>
      </c>
      <c r="O170" s="159" t="s">
        <v>398</v>
      </c>
      <c r="P170" s="191" t="s">
        <v>103</v>
      </c>
      <c r="Q170" s="347"/>
      <c r="R170" s="348"/>
      <c r="S170" s="224">
        <f>+'11'!U652</f>
        <v>5</v>
      </c>
      <c r="T170" s="224">
        <f>+'11'!V652</f>
        <v>0</v>
      </c>
      <c r="U170" s="295">
        <f t="shared" si="3"/>
        <v>5</v>
      </c>
      <c r="V170" s="349"/>
      <c r="W170" s="349"/>
      <c r="X170" s="349"/>
      <c r="Y170" s="349"/>
      <c r="Z170" s="349"/>
      <c r="AA170" s="349"/>
      <c r="AB170" s="349"/>
      <c r="AC170" s="157"/>
    </row>
    <row r="171" spans="1:29" ht="12.75" customHeight="1" thickBot="1" x14ac:dyDescent="0.25">
      <c r="A171" s="140"/>
      <c r="B171" s="345" t="s">
        <v>104</v>
      </c>
      <c r="C171" s="345"/>
      <c r="D171" s="345"/>
      <c r="E171" s="345"/>
      <c r="F171" s="345"/>
      <c r="G171" s="345"/>
      <c r="H171" s="345"/>
      <c r="I171" s="345"/>
      <c r="J171" s="345"/>
      <c r="K171" s="345"/>
      <c r="L171" s="346"/>
      <c r="M171" s="158">
        <v>1</v>
      </c>
      <c r="N171" s="158">
        <v>13</v>
      </c>
      <c r="O171" s="159" t="s">
        <v>398</v>
      </c>
      <c r="P171" s="191" t="s">
        <v>105</v>
      </c>
      <c r="Q171" s="347"/>
      <c r="R171" s="348"/>
      <c r="S171" s="224">
        <f>+'11'!U653</f>
        <v>5</v>
      </c>
      <c r="T171" s="224">
        <f>+'11'!V653</f>
        <v>0</v>
      </c>
      <c r="U171" s="295">
        <f t="shared" si="3"/>
        <v>5</v>
      </c>
      <c r="V171" s="349"/>
      <c r="W171" s="349"/>
      <c r="X171" s="349"/>
      <c r="Y171" s="349"/>
      <c r="Z171" s="349"/>
      <c r="AA171" s="349"/>
      <c r="AB171" s="349"/>
      <c r="AC171" s="157"/>
    </row>
    <row r="172" spans="1:29" ht="32.25" customHeight="1" thickBot="1" x14ac:dyDescent="0.25">
      <c r="A172" s="140"/>
      <c r="B172" s="345" t="s">
        <v>399</v>
      </c>
      <c r="C172" s="345"/>
      <c r="D172" s="345"/>
      <c r="E172" s="345"/>
      <c r="F172" s="345"/>
      <c r="G172" s="345"/>
      <c r="H172" s="345"/>
      <c r="I172" s="345"/>
      <c r="J172" s="345"/>
      <c r="K172" s="345"/>
      <c r="L172" s="346"/>
      <c r="M172" s="158">
        <v>1</v>
      </c>
      <c r="N172" s="158">
        <v>13</v>
      </c>
      <c r="O172" s="159" t="s">
        <v>400</v>
      </c>
      <c r="P172" s="191">
        <v>0</v>
      </c>
      <c r="Q172" s="347"/>
      <c r="R172" s="348"/>
      <c r="S172" s="224">
        <f>+'11'!U456</f>
        <v>441.7</v>
      </c>
      <c r="T172" s="224">
        <f>+'11'!V456</f>
        <v>0</v>
      </c>
      <c r="U172" s="295">
        <f t="shared" si="3"/>
        <v>441.7</v>
      </c>
      <c r="V172" s="349"/>
      <c r="W172" s="349"/>
      <c r="X172" s="349"/>
      <c r="Y172" s="349"/>
      <c r="Z172" s="349"/>
      <c r="AA172" s="349"/>
      <c r="AB172" s="349"/>
      <c r="AC172" s="157"/>
    </row>
    <row r="173" spans="1:29" ht="53.25" customHeight="1" thickBot="1" x14ac:dyDescent="0.25">
      <c r="A173" s="140"/>
      <c r="B173" s="345" t="s">
        <v>17</v>
      </c>
      <c r="C173" s="345"/>
      <c r="D173" s="345"/>
      <c r="E173" s="345"/>
      <c r="F173" s="345"/>
      <c r="G173" s="345"/>
      <c r="H173" s="345"/>
      <c r="I173" s="345"/>
      <c r="J173" s="345"/>
      <c r="K173" s="345"/>
      <c r="L173" s="346"/>
      <c r="M173" s="158">
        <v>1</v>
      </c>
      <c r="N173" s="158">
        <v>13</v>
      </c>
      <c r="O173" s="159" t="s">
        <v>400</v>
      </c>
      <c r="P173" s="191" t="s">
        <v>18</v>
      </c>
      <c r="Q173" s="347"/>
      <c r="R173" s="348"/>
      <c r="S173" s="224">
        <f>+'11'!U457</f>
        <v>429.62655000000001</v>
      </c>
      <c r="T173" s="224">
        <f>+'11'!V457</f>
        <v>0</v>
      </c>
      <c r="U173" s="295">
        <f t="shared" si="3"/>
        <v>429.62655000000001</v>
      </c>
      <c r="V173" s="349"/>
      <c r="W173" s="349"/>
      <c r="X173" s="349"/>
      <c r="Y173" s="349"/>
      <c r="Z173" s="349"/>
      <c r="AA173" s="349"/>
      <c r="AB173" s="349"/>
      <c r="AC173" s="157"/>
    </row>
    <row r="174" spans="1:29" ht="21.75" customHeight="1" thickBot="1" x14ac:dyDescent="0.25">
      <c r="A174" s="140"/>
      <c r="B174" s="345" t="s">
        <v>38</v>
      </c>
      <c r="C174" s="345"/>
      <c r="D174" s="345"/>
      <c r="E174" s="345"/>
      <c r="F174" s="345"/>
      <c r="G174" s="345"/>
      <c r="H174" s="345"/>
      <c r="I174" s="345"/>
      <c r="J174" s="345"/>
      <c r="K174" s="345"/>
      <c r="L174" s="346"/>
      <c r="M174" s="158">
        <v>1</v>
      </c>
      <c r="N174" s="158">
        <v>13</v>
      </c>
      <c r="O174" s="159" t="s">
        <v>400</v>
      </c>
      <c r="P174" s="191" t="s">
        <v>39</v>
      </c>
      <c r="Q174" s="347"/>
      <c r="R174" s="348"/>
      <c r="S174" s="224">
        <f>+'11'!U458</f>
        <v>429.62655000000001</v>
      </c>
      <c r="T174" s="224">
        <f>+'11'!V458</f>
        <v>0</v>
      </c>
      <c r="U174" s="295">
        <f t="shared" si="3"/>
        <v>429.62655000000001</v>
      </c>
      <c r="V174" s="349"/>
      <c r="W174" s="349"/>
      <c r="X174" s="349"/>
      <c r="Y174" s="349"/>
      <c r="Z174" s="349"/>
      <c r="AA174" s="349"/>
      <c r="AB174" s="349"/>
      <c r="AC174" s="157"/>
    </row>
    <row r="175" spans="1:29" ht="21.75" customHeight="1" thickBot="1" x14ac:dyDescent="0.25">
      <c r="A175" s="140"/>
      <c r="B175" s="345" t="s">
        <v>329</v>
      </c>
      <c r="C175" s="345"/>
      <c r="D175" s="345"/>
      <c r="E175" s="345"/>
      <c r="F175" s="345"/>
      <c r="G175" s="345"/>
      <c r="H175" s="345"/>
      <c r="I175" s="345"/>
      <c r="J175" s="345"/>
      <c r="K175" s="345"/>
      <c r="L175" s="346"/>
      <c r="M175" s="158">
        <v>1</v>
      </c>
      <c r="N175" s="158">
        <v>13</v>
      </c>
      <c r="O175" s="159" t="s">
        <v>400</v>
      </c>
      <c r="P175" s="191" t="s">
        <v>40</v>
      </c>
      <c r="Q175" s="347"/>
      <c r="R175" s="348"/>
      <c r="S175" s="224">
        <f>+'11'!U459</f>
        <v>329.97431</v>
      </c>
      <c r="T175" s="224">
        <f>+'11'!V459</f>
        <v>0</v>
      </c>
      <c r="U175" s="295">
        <f t="shared" si="3"/>
        <v>329.97431</v>
      </c>
      <c r="V175" s="349"/>
      <c r="W175" s="349"/>
      <c r="X175" s="349"/>
      <c r="Y175" s="349"/>
      <c r="Z175" s="349"/>
      <c r="AA175" s="349"/>
      <c r="AB175" s="349"/>
      <c r="AC175" s="157"/>
    </row>
    <row r="176" spans="1:29" ht="32.25" customHeight="1" thickBot="1" x14ac:dyDescent="0.25">
      <c r="A176" s="140"/>
      <c r="B176" s="345" t="s">
        <v>330</v>
      </c>
      <c r="C176" s="345"/>
      <c r="D176" s="345"/>
      <c r="E176" s="345"/>
      <c r="F176" s="345"/>
      <c r="G176" s="345"/>
      <c r="H176" s="345"/>
      <c r="I176" s="345"/>
      <c r="J176" s="345"/>
      <c r="K176" s="345"/>
      <c r="L176" s="346"/>
      <c r="M176" s="158">
        <v>1</v>
      </c>
      <c r="N176" s="158">
        <v>13</v>
      </c>
      <c r="O176" s="159" t="s">
        <v>400</v>
      </c>
      <c r="P176" s="191" t="s">
        <v>42</v>
      </c>
      <c r="Q176" s="347"/>
      <c r="R176" s="348"/>
      <c r="S176" s="224">
        <f>+'11'!U460</f>
        <v>99.652240000000006</v>
      </c>
      <c r="T176" s="224">
        <f>+'11'!V460</f>
        <v>0</v>
      </c>
      <c r="U176" s="295">
        <f t="shared" si="3"/>
        <v>99.652240000000006</v>
      </c>
      <c r="V176" s="349"/>
      <c r="W176" s="349"/>
      <c r="X176" s="349"/>
      <c r="Y176" s="349"/>
      <c r="Z176" s="349"/>
      <c r="AA176" s="349"/>
      <c r="AB176" s="349"/>
      <c r="AC176" s="157"/>
    </row>
    <row r="177" spans="1:29" ht="21.75" customHeight="1" thickBot="1" x14ac:dyDescent="0.25">
      <c r="A177" s="140"/>
      <c r="B177" s="345" t="s">
        <v>341</v>
      </c>
      <c r="C177" s="345"/>
      <c r="D177" s="345"/>
      <c r="E177" s="345"/>
      <c r="F177" s="345"/>
      <c r="G177" s="345"/>
      <c r="H177" s="345"/>
      <c r="I177" s="345"/>
      <c r="J177" s="345"/>
      <c r="K177" s="345"/>
      <c r="L177" s="346"/>
      <c r="M177" s="158">
        <v>1</v>
      </c>
      <c r="N177" s="158">
        <v>13</v>
      </c>
      <c r="O177" s="159" t="s">
        <v>400</v>
      </c>
      <c r="P177" s="191" t="s">
        <v>25</v>
      </c>
      <c r="Q177" s="347"/>
      <c r="R177" s="348"/>
      <c r="S177" s="224">
        <f>+'11'!U461</f>
        <v>12.073449999999999</v>
      </c>
      <c r="T177" s="224">
        <f>+'11'!V461</f>
        <v>0</v>
      </c>
      <c r="U177" s="295">
        <f t="shared" si="3"/>
        <v>12.073449999999999</v>
      </c>
      <c r="V177" s="349"/>
      <c r="W177" s="349"/>
      <c r="X177" s="349"/>
      <c r="Y177" s="349"/>
      <c r="Z177" s="349"/>
      <c r="AA177" s="349"/>
      <c r="AB177" s="349"/>
      <c r="AC177" s="157"/>
    </row>
    <row r="178" spans="1:29" ht="21.75" customHeight="1" thickBot="1" x14ac:dyDescent="0.25">
      <c r="A178" s="140"/>
      <c r="B178" s="345" t="s">
        <v>342</v>
      </c>
      <c r="C178" s="345"/>
      <c r="D178" s="345"/>
      <c r="E178" s="345"/>
      <c r="F178" s="345"/>
      <c r="G178" s="345"/>
      <c r="H178" s="345"/>
      <c r="I178" s="345"/>
      <c r="J178" s="345"/>
      <c r="K178" s="345"/>
      <c r="L178" s="346"/>
      <c r="M178" s="158">
        <v>1</v>
      </c>
      <c r="N178" s="158">
        <v>13</v>
      </c>
      <c r="O178" s="159" t="s">
        <v>400</v>
      </c>
      <c r="P178" s="191" t="s">
        <v>27</v>
      </c>
      <c r="Q178" s="347"/>
      <c r="R178" s="348"/>
      <c r="S178" s="224">
        <f>+'11'!U462</f>
        <v>12.073449999999999</v>
      </c>
      <c r="T178" s="224">
        <f>+'11'!V462</f>
        <v>0</v>
      </c>
      <c r="U178" s="295">
        <f t="shared" si="3"/>
        <v>12.073449999999999</v>
      </c>
      <c r="V178" s="349"/>
      <c r="W178" s="349"/>
      <c r="X178" s="349"/>
      <c r="Y178" s="349"/>
      <c r="Z178" s="349"/>
      <c r="AA178" s="349"/>
      <c r="AB178" s="349"/>
      <c r="AC178" s="157"/>
    </row>
    <row r="179" spans="1:29" ht="12.75" customHeight="1" thickBot="1" x14ac:dyDescent="0.25">
      <c r="A179" s="140"/>
      <c r="B179" s="345" t="s">
        <v>344</v>
      </c>
      <c r="C179" s="345"/>
      <c r="D179" s="345"/>
      <c r="E179" s="345"/>
      <c r="F179" s="345"/>
      <c r="G179" s="345"/>
      <c r="H179" s="345"/>
      <c r="I179" s="345"/>
      <c r="J179" s="345"/>
      <c r="K179" s="345"/>
      <c r="L179" s="346"/>
      <c r="M179" s="158">
        <v>1</v>
      </c>
      <c r="N179" s="158">
        <v>13</v>
      </c>
      <c r="O179" s="159" t="s">
        <v>400</v>
      </c>
      <c r="P179" s="191" t="s">
        <v>29</v>
      </c>
      <c r="Q179" s="347"/>
      <c r="R179" s="348"/>
      <c r="S179" s="224">
        <f>+'11'!U463</f>
        <v>12.073449999999999</v>
      </c>
      <c r="T179" s="224">
        <f>+'11'!V463</f>
        <v>0</v>
      </c>
      <c r="U179" s="295">
        <f t="shared" si="3"/>
        <v>12.073449999999999</v>
      </c>
      <c r="V179" s="349"/>
      <c r="W179" s="349"/>
      <c r="X179" s="349"/>
      <c r="Y179" s="349"/>
      <c r="Z179" s="349"/>
      <c r="AA179" s="349"/>
      <c r="AB179" s="349"/>
      <c r="AC179" s="157"/>
    </row>
    <row r="180" spans="1:29" ht="12.75" customHeight="1" thickBot="1" x14ac:dyDescent="0.25">
      <c r="A180" s="140"/>
      <c r="B180" s="350" t="s">
        <v>401</v>
      </c>
      <c r="C180" s="350"/>
      <c r="D180" s="350"/>
      <c r="E180" s="350"/>
      <c r="F180" s="350"/>
      <c r="G180" s="350"/>
      <c r="H180" s="350"/>
      <c r="I180" s="350"/>
      <c r="J180" s="350"/>
      <c r="K180" s="350"/>
      <c r="L180" s="351"/>
      <c r="M180" s="160">
        <v>2</v>
      </c>
      <c r="N180" s="160">
        <v>0</v>
      </c>
      <c r="O180" s="161">
        <v>0</v>
      </c>
      <c r="P180" s="202">
        <v>0</v>
      </c>
      <c r="Q180" s="352"/>
      <c r="R180" s="353"/>
      <c r="S180" s="222">
        <f t="shared" ref="S180:T182" si="4">+S181</f>
        <v>1081.2</v>
      </c>
      <c r="T180" s="222">
        <f t="shared" si="4"/>
        <v>0</v>
      </c>
      <c r="U180" s="295">
        <f t="shared" si="3"/>
        <v>1081.2</v>
      </c>
      <c r="V180" s="354"/>
      <c r="W180" s="354"/>
      <c r="X180" s="354"/>
      <c r="Y180" s="354"/>
      <c r="Z180" s="354"/>
      <c r="AA180" s="354"/>
      <c r="AB180" s="354"/>
      <c r="AC180" s="157"/>
    </row>
    <row r="181" spans="1:29" ht="12.75" customHeight="1" thickBot="1" x14ac:dyDescent="0.25">
      <c r="A181" s="140"/>
      <c r="B181" s="340" t="s">
        <v>89</v>
      </c>
      <c r="C181" s="340"/>
      <c r="D181" s="340"/>
      <c r="E181" s="340"/>
      <c r="F181" s="340"/>
      <c r="G181" s="340"/>
      <c r="H181" s="340"/>
      <c r="I181" s="340"/>
      <c r="J181" s="340"/>
      <c r="K181" s="340"/>
      <c r="L181" s="341"/>
      <c r="M181" s="162">
        <v>2</v>
      </c>
      <c r="N181" s="162">
        <v>3</v>
      </c>
      <c r="O181" s="163">
        <v>0</v>
      </c>
      <c r="P181" s="203">
        <v>0</v>
      </c>
      <c r="Q181" s="342"/>
      <c r="R181" s="343"/>
      <c r="S181" s="223">
        <f t="shared" si="4"/>
        <v>1081.2</v>
      </c>
      <c r="T181" s="223">
        <f t="shared" si="4"/>
        <v>0</v>
      </c>
      <c r="U181" s="295">
        <f t="shared" si="3"/>
        <v>1081.2</v>
      </c>
      <c r="V181" s="344"/>
      <c r="W181" s="344"/>
      <c r="X181" s="344"/>
      <c r="Y181" s="344"/>
      <c r="Z181" s="344"/>
      <c r="AA181" s="344"/>
      <c r="AB181" s="344"/>
      <c r="AC181" s="157"/>
    </row>
    <row r="182" spans="1:29" ht="32.25" customHeight="1" thickBot="1" x14ac:dyDescent="0.25">
      <c r="A182" s="140"/>
      <c r="B182" s="345" t="s">
        <v>355</v>
      </c>
      <c r="C182" s="345"/>
      <c r="D182" s="345"/>
      <c r="E182" s="345"/>
      <c r="F182" s="345"/>
      <c r="G182" s="345"/>
      <c r="H182" s="345"/>
      <c r="I182" s="345"/>
      <c r="J182" s="345"/>
      <c r="K182" s="345"/>
      <c r="L182" s="346"/>
      <c r="M182" s="158">
        <v>2</v>
      </c>
      <c r="N182" s="158">
        <v>3</v>
      </c>
      <c r="O182" s="159" t="s">
        <v>356</v>
      </c>
      <c r="P182" s="191">
        <v>0</v>
      </c>
      <c r="Q182" s="347"/>
      <c r="R182" s="348"/>
      <c r="S182" s="224">
        <f t="shared" si="4"/>
        <v>1081.2</v>
      </c>
      <c r="T182" s="224">
        <f t="shared" si="4"/>
        <v>0</v>
      </c>
      <c r="U182" s="295">
        <f t="shared" si="3"/>
        <v>1081.2</v>
      </c>
      <c r="V182" s="349"/>
      <c r="W182" s="349"/>
      <c r="X182" s="349"/>
      <c r="Y182" s="349"/>
      <c r="Z182" s="349"/>
      <c r="AA182" s="349"/>
      <c r="AB182" s="349"/>
      <c r="AC182" s="157"/>
    </row>
    <row r="183" spans="1:29" ht="32.25" customHeight="1" thickBot="1" x14ac:dyDescent="0.25">
      <c r="A183" s="140"/>
      <c r="B183" s="345" t="s">
        <v>402</v>
      </c>
      <c r="C183" s="345"/>
      <c r="D183" s="345"/>
      <c r="E183" s="345"/>
      <c r="F183" s="345"/>
      <c r="G183" s="345"/>
      <c r="H183" s="345"/>
      <c r="I183" s="345"/>
      <c r="J183" s="345"/>
      <c r="K183" s="345"/>
      <c r="L183" s="346"/>
      <c r="M183" s="158">
        <v>2</v>
      </c>
      <c r="N183" s="158">
        <v>3</v>
      </c>
      <c r="O183" s="159" t="s">
        <v>403</v>
      </c>
      <c r="P183" s="191">
        <v>0</v>
      </c>
      <c r="Q183" s="347"/>
      <c r="R183" s="348"/>
      <c r="S183" s="224">
        <f>+S184+S189+S192</f>
        <v>1081.2</v>
      </c>
      <c r="T183" s="224">
        <f>+T184+T189+T192</f>
        <v>0</v>
      </c>
      <c r="U183" s="295">
        <f t="shared" si="3"/>
        <v>1081.2</v>
      </c>
      <c r="V183" s="349"/>
      <c r="W183" s="349"/>
      <c r="X183" s="349"/>
      <c r="Y183" s="349"/>
      <c r="Z183" s="349"/>
      <c r="AA183" s="349"/>
      <c r="AB183" s="349"/>
      <c r="AC183" s="157"/>
    </row>
    <row r="184" spans="1:29" ht="53.25" customHeight="1" thickBot="1" x14ac:dyDescent="0.25">
      <c r="A184" s="140"/>
      <c r="B184" s="345" t="s">
        <v>17</v>
      </c>
      <c r="C184" s="345"/>
      <c r="D184" s="345"/>
      <c r="E184" s="345"/>
      <c r="F184" s="345"/>
      <c r="G184" s="345"/>
      <c r="H184" s="345"/>
      <c r="I184" s="345"/>
      <c r="J184" s="345"/>
      <c r="K184" s="345"/>
      <c r="L184" s="346"/>
      <c r="M184" s="158">
        <v>2</v>
      </c>
      <c r="N184" s="158">
        <v>3</v>
      </c>
      <c r="O184" s="159" t="s">
        <v>403</v>
      </c>
      <c r="P184" s="191" t="s">
        <v>18</v>
      </c>
      <c r="Q184" s="347"/>
      <c r="R184" s="348"/>
      <c r="S184" s="224">
        <f>+'11'!U468</f>
        <v>410.23412999999999</v>
      </c>
      <c r="T184" s="224">
        <f>+'11'!V468</f>
        <v>0</v>
      </c>
      <c r="U184" s="295">
        <f t="shared" si="3"/>
        <v>410.23412999999999</v>
      </c>
      <c r="V184" s="349"/>
      <c r="W184" s="349"/>
      <c r="X184" s="349"/>
      <c r="Y184" s="349"/>
      <c r="Z184" s="349"/>
      <c r="AA184" s="349"/>
      <c r="AB184" s="349"/>
      <c r="AC184" s="157"/>
    </row>
    <row r="185" spans="1:29" ht="12.75" customHeight="1" thickBot="1" x14ac:dyDescent="0.25">
      <c r="A185" s="140"/>
      <c r="B185" s="345" t="s">
        <v>19</v>
      </c>
      <c r="C185" s="345"/>
      <c r="D185" s="345"/>
      <c r="E185" s="345"/>
      <c r="F185" s="345"/>
      <c r="G185" s="345"/>
      <c r="H185" s="345"/>
      <c r="I185" s="345"/>
      <c r="J185" s="345"/>
      <c r="K185" s="345"/>
      <c r="L185" s="346"/>
      <c r="M185" s="158">
        <v>2</v>
      </c>
      <c r="N185" s="158">
        <v>3</v>
      </c>
      <c r="O185" s="159" t="s">
        <v>403</v>
      </c>
      <c r="P185" s="191" t="s">
        <v>20</v>
      </c>
      <c r="Q185" s="347"/>
      <c r="R185" s="348"/>
      <c r="S185" s="224">
        <f>+'11'!U469</f>
        <v>410.23412999999999</v>
      </c>
      <c r="T185" s="224">
        <f>+'11'!V469</f>
        <v>0</v>
      </c>
      <c r="U185" s="295">
        <f t="shared" si="3"/>
        <v>410.23412999999999</v>
      </c>
      <c r="V185" s="349"/>
      <c r="W185" s="349"/>
      <c r="X185" s="349"/>
      <c r="Y185" s="349"/>
      <c r="Z185" s="349"/>
      <c r="AA185" s="349"/>
      <c r="AB185" s="349"/>
      <c r="AC185" s="157"/>
    </row>
    <row r="186" spans="1:29" ht="12.75" customHeight="1" thickBot="1" x14ac:dyDescent="0.25">
      <c r="A186" s="140"/>
      <c r="B186" s="345" t="s">
        <v>404</v>
      </c>
      <c r="C186" s="345"/>
      <c r="D186" s="345"/>
      <c r="E186" s="345"/>
      <c r="F186" s="345"/>
      <c r="G186" s="345"/>
      <c r="H186" s="345"/>
      <c r="I186" s="345"/>
      <c r="J186" s="345"/>
      <c r="K186" s="345"/>
      <c r="L186" s="346"/>
      <c r="M186" s="158">
        <v>2</v>
      </c>
      <c r="N186" s="158">
        <v>3</v>
      </c>
      <c r="O186" s="159" t="s">
        <v>403</v>
      </c>
      <c r="P186" s="191" t="s">
        <v>21</v>
      </c>
      <c r="Q186" s="347"/>
      <c r="R186" s="348"/>
      <c r="S186" s="224">
        <f>+'11'!U470</f>
        <v>307.23511999999999</v>
      </c>
      <c r="T186" s="224">
        <f>+'11'!V470</f>
        <v>0</v>
      </c>
      <c r="U186" s="295">
        <f t="shared" si="3"/>
        <v>307.23511999999999</v>
      </c>
      <c r="V186" s="349"/>
      <c r="W186" s="349"/>
      <c r="X186" s="349"/>
      <c r="Y186" s="349"/>
      <c r="Z186" s="349"/>
      <c r="AA186" s="349"/>
      <c r="AB186" s="349"/>
      <c r="AC186" s="157"/>
    </row>
    <row r="187" spans="1:29" ht="21.75" customHeight="1" thickBot="1" x14ac:dyDescent="0.25">
      <c r="A187" s="140"/>
      <c r="B187" s="345" t="s">
        <v>405</v>
      </c>
      <c r="C187" s="345"/>
      <c r="D187" s="345"/>
      <c r="E187" s="345"/>
      <c r="F187" s="345"/>
      <c r="G187" s="345"/>
      <c r="H187" s="345"/>
      <c r="I187" s="345"/>
      <c r="J187" s="345"/>
      <c r="K187" s="345"/>
      <c r="L187" s="346"/>
      <c r="M187" s="158">
        <v>2</v>
      </c>
      <c r="N187" s="158">
        <v>3</v>
      </c>
      <c r="O187" s="159" t="s">
        <v>403</v>
      </c>
      <c r="P187" s="191" t="s">
        <v>22</v>
      </c>
      <c r="Q187" s="347"/>
      <c r="R187" s="348"/>
      <c r="S187" s="224">
        <f>+'11'!U471</f>
        <v>10.3</v>
      </c>
      <c r="T187" s="224">
        <f>+'11'!V471</f>
        <v>0</v>
      </c>
      <c r="U187" s="295">
        <f t="shared" si="3"/>
        <v>10.3</v>
      </c>
      <c r="V187" s="349"/>
      <c r="W187" s="349"/>
      <c r="X187" s="349"/>
      <c r="Y187" s="349"/>
      <c r="Z187" s="349"/>
      <c r="AA187" s="349"/>
      <c r="AB187" s="349"/>
      <c r="AC187" s="157"/>
    </row>
    <row r="188" spans="1:29" ht="32.25" customHeight="1" thickBot="1" x14ac:dyDescent="0.25">
      <c r="A188" s="140"/>
      <c r="B188" s="345" t="s">
        <v>406</v>
      </c>
      <c r="C188" s="345"/>
      <c r="D188" s="345"/>
      <c r="E188" s="345"/>
      <c r="F188" s="345"/>
      <c r="G188" s="345"/>
      <c r="H188" s="345"/>
      <c r="I188" s="345"/>
      <c r="J188" s="345"/>
      <c r="K188" s="345"/>
      <c r="L188" s="346"/>
      <c r="M188" s="158">
        <v>2</v>
      </c>
      <c r="N188" s="158">
        <v>3</v>
      </c>
      <c r="O188" s="159" t="s">
        <v>403</v>
      </c>
      <c r="P188" s="191" t="s">
        <v>23</v>
      </c>
      <c r="Q188" s="347"/>
      <c r="R188" s="348"/>
      <c r="S188" s="224">
        <f>+'11'!U472</f>
        <v>92.699010000000001</v>
      </c>
      <c r="T188" s="224">
        <f>+'11'!V472</f>
        <v>0</v>
      </c>
      <c r="U188" s="295">
        <f t="shared" si="3"/>
        <v>92.699010000000001</v>
      </c>
      <c r="V188" s="349"/>
      <c r="W188" s="349"/>
      <c r="X188" s="349"/>
      <c r="Y188" s="349"/>
      <c r="Z188" s="349"/>
      <c r="AA188" s="349"/>
      <c r="AB188" s="349"/>
      <c r="AC188" s="157"/>
    </row>
    <row r="189" spans="1:29" ht="21.75" customHeight="1" thickBot="1" x14ac:dyDescent="0.25">
      <c r="A189" s="140"/>
      <c r="B189" s="345" t="s">
        <v>341</v>
      </c>
      <c r="C189" s="345"/>
      <c r="D189" s="345"/>
      <c r="E189" s="345"/>
      <c r="F189" s="345"/>
      <c r="G189" s="345"/>
      <c r="H189" s="345"/>
      <c r="I189" s="345"/>
      <c r="J189" s="345"/>
      <c r="K189" s="345"/>
      <c r="L189" s="346"/>
      <c r="M189" s="158">
        <v>2</v>
      </c>
      <c r="N189" s="158">
        <v>3</v>
      </c>
      <c r="O189" s="159" t="s">
        <v>403</v>
      </c>
      <c r="P189" s="191" t="s">
        <v>25</v>
      </c>
      <c r="Q189" s="347"/>
      <c r="R189" s="348"/>
      <c r="S189" s="224">
        <f>+'11'!U473</f>
        <v>1.7658700000000001</v>
      </c>
      <c r="T189" s="224">
        <f>+'11'!V473</f>
        <v>0</v>
      </c>
      <c r="U189" s="295">
        <f t="shared" si="3"/>
        <v>1.7658700000000001</v>
      </c>
      <c r="V189" s="349"/>
      <c r="W189" s="349"/>
      <c r="X189" s="349"/>
      <c r="Y189" s="349"/>
      <c r="Z189" s="349"/>
      <c r="AA189" s="349"/>
      <c r="AB189" s="349"/>
      <c r="AC189" s="157"/>
    </row>
    <row r="190" spans="1:29" ht="21.75" customHeight="1" thickBot="1" x14ac:dyDescent="0.25">
      <c r="A190" s="140"/>
      <c r="B190" s="345" t="s">
        <v>342</v>
      </c>
      <c r="C190" s="345"/>
      <c r="D190" s="345"/>
      <c r="E190" s="345"/>
      <c r="F190" s="345"/>
      <c r="G190" s="345"/>
      <c r="H190" s="345"/>
      <c r="I190" s="345"/>
      <c r="J190" s="345"/>
      <c r="K190" s="345"/>
      <c r="L190" s="346"/>
      <c r="M190" s="158">
        <v>2</v>
      </c>
      <c r="N190" s="158">
        <v>3</v>
      </c>
      <c r="O190" s="159" t="s">
        <v>403</v>
      </c>
      <c r="P190" s="191" t="s">
        <v>27</v>
      </c>
      <c r="Q190" s="347"/>
      <c r="R190" s="348"/>
      <c r="S190" s="224">
        <f>+'11'!U474</f>
        <v>1.7658700000000001</v>
      </c>
      <c r="T190" s="224">
        <f>+'11'!V474</f>
        <v>0</v>
      </c>
      <c r="U190" s="295">
        <f t="shared" si="3"/>
        <v>1.7658700000000001</v>
      </c>
      <c r="V190" s="349"/>
      <c r="W190" s="349"/>
      <c r="X190" s="349"/>
      <c r="Y190" s="349"/>
      <c r="Z190" s="349"/>
      <c r="AA190" s="349"/>
      <c r="AB190" s="349"/>
      <c r="AC190" s="157"/>
    </row>
    <row r="191" spans="1:29" ht="12.75" customHeight="1" thickBot="1" x14ac:dyDescent="0.25">
      <c r="A191" s="140"/>
      <c r="B191" s="345" t="s">
        <v>344</v>
      </c>
      <c r="C191" s="345"/>
      <c r="D191" s="345"/>
      <c r="E191" s="345"/>
      <c r="F191" s="345"/>
      <c r="G191" s="345"/>
      <c r="H191" s="345"/>
      <c r="I191" s="345"/>
      <c r="J191" s="345"/>
      <c r="K191" s="345"/>
      <c r="L191" s="346"/>
      <c r="M191" s="158">
        <v>2</v>
      </c>
      <c r="N191" s="158">
        <v>3</v>
      </c>
      <c r="O191" s="159" t="s">
        <v>403</v>
      </c>
      <c r="P191" s="191" t="s">
        <v>29</v>
      </c>
      <c r="Q191" s="347"/>
      <c r="R191" s="348"/>
      <c r="S191" s="224">
        <f>+'11'!U475</f>
        <v>1.7658700000000001</v>
      </c>
      <c r="T191" s="224">
        <f>+'11'!V475</f>
        <v>0</v>
      </c>
      <c r="U191" s="295">
        <f t="shared" si="3"/>
        <v>1.7658700000000001</v>
      </c>
      <c r="V191" s="349"/>
      <c r="W191" s="349"/>
      <c r="X191" s="349"/>
      <c r="Y191" s="349"/>
      <c r="Z191" s="349"/>
      <c r="AA191" s="349"/>
      <c r="AB191" s="349"/>
      <c r="AC191" s="157"/>
    </row>
    <row r="192" spans="1:29" ht="12.75" customHeight="1" thickBot="1" x14ac:dyDescent="0.25">
      <c r="A192" s="140"/>
      <c r="B192" s="345" t="s">
        <v>62</v>
      </c>
      <c r="C192" s="345"/>
      <c r="D192" s="345"/>
      <c r="E192" s="345"/>
      <c r="F192" s="345"/>
      <c r="G192" s="345"/>
      <c r="H192" s="345"/>
      <c r="I192" s="345"/>
      <c r="J192" s="345"/>
      <c r="K192" s="345"/>
      <c r="L192" s="346"/>
      <c r="M192" s="158">
        <v>2</v>
      </c>
      <c r="N192" s="158">
        <v>3</v>
      </c>
      <c r="O192" s="159" t="s">
        <v>403</v>
      </c>
      <c r="P192" s="191" t="s">
        <v>103</v>
      </c>
      <c r="Q192" s="347"/>
      <c r="R192" s="348"/>
      <c r="S192" s="224">
        <f>+'11'!U658</f>
        <v>669.2</v>
      </c>
      <c r="T192" s="224">
        <f>+'11'!V658</f>
        <v>0</v>
      </c>
      <c r="U192" s="295">
        <f t="shared" si="3"/>
        <v>669.2</v>
      </c>
      <c r="V192" s="349"/>
      <c r="W192" s="349"/>
      <c r="X192" s="349"/>
      <c r="Y192" s="349"/>
      <c r="Z192" s="349"/>
      <c r="AA192" s="349"/>
      <c r="AB192" s="349"/>
      <c r="AC192" s="157"/>
    </row>
    <row r="193" spans="1:29" ht="12.75" customHeight="1" thickBot="1" x14ac:dyDescent="0.25">
      <c r="A193" s="140"/>
      <c r="B193" s="345" t="s">
        <v>104</v>
      </c>
      <c r="C193" s="345"/>
      <c r="D193" s="345"/>
      <c r="E193" s="345"/>
      <c r="F193" s="345"/>
      <c r="G193" s="345"/>
      <c r="H193" s="345"/>
      <c r="I193" s="345"/>
      <c r="J193" s="345"/>
      <c r="K193" s="345"/>
      <c r="L193" s="346"/>
      <c r="M193" s="158">
        <v>2</v>
      </c>
      <c r="N193" s="158">
        <v>3</v>
      </c>
      <c r="O193" s="159" t="s">
        <v>403</v>
      </c>
      <c r="P193" s="191" t="s">
        <v>105</v>
      </c>
      <c r="Q193" s="347"/>
      <c r="R193" s="348"/>
      <c r="S193" s="224">
        <f>+'11'!U659</f>
        <v>669.2</v>
      </c>
      <c r="T193" s="224">
        <f>+'11'!V659</f>
        <v>0</v>
      </c>
      <c r="U193" s="295">
        <f t="shared" si="3"/>
        <v>669.2</v>
      </c>
      <c r="V193" s="349"/>
      <c r="W193" s="349"/>
      <c r="X193" s="349"/>
      <c r="Y193" s="349"/>
      <c r="Z193" s="349"/>
      <c r="AA193" s="349"/>
      <c r="AB193" s="349"/>
      <c r="AC193" s="157"/>
    </row>
    <row r="194" spans="1:29" ht="23.25" customHeight="1" thickBot="1" x14ac:dyDescent="0.25">
      <c r="A194" s="140"/>
      <c r="B194" s="350" t="s">
        <v>407</v>
      </c>
      <c r="C194" s="350"/>
      <c r="D194" s="350"/>
      <c r="E194" s="350"/>
      <c r="F194" s="350"/>
      <c r="G194" s="350"/>
      <c r="H194" s="350"/>
      <c r="I194" s="350"/>
      <c r="J194" s="350"/>
      <c r="K194" s="350"/>
      <c r="L194" s="351"/>
      <c r="M194" s="160">
        <v>3</v>
      </c>
      <c r="N194" s="160">
        <v>0</v>
      </c>
      <c r="O194" s="161">
        <v>0</v>
      </c>
      <c r="P194" s="202">
        <v>0</v>
      </c>
      <c r="Q194" s="352"/>
      <c r="R194" s="353"/>
      <c r="S194" s="222">
        <f>+'11'!U476</f>
        <v>1435.6906200000001</v>
      </c>
      <c r="T194" s="222">
        <f>+'11'!V476</f>
        <v>-0.4</v>
      </c>
      <c r="U194" s="295">
        <f t="shared" si="3"/>
        <v>1435.29062</v>
      </c>
      <c r="V194" s="354"/>
      <c r="W194" s="354"/>
      <c r="X194" s="354"/>
      <c r="Y194" s="354"/>
      <c r="Z194" s="354"/>
      <c r="AA194" s="354"/>
      <c r="AB194" s="354"/>
      <c r="AC194" s="157"/>
    </row>
    <row r="195" spans="1:29" ht="30" customHeight="1" thickBot="1" x14ac:dyDescent="0.25">
      <c r="A195" s="140"/>
      <c r="B195" s="340" t="s">
        <v>408</v>
      </c>
      <c r="C195" s="340"/>
      <c r="D195" s="340"/>
      <c r="E195" s="340"/>
      <c r="F195" s="340"/>
      <c r="G195" s="340"/>
      <c r="H195" s="340"/>
      <c r="I195" s="340"/>
      <c r="J195" s="340"/>
      <c r="K195" s="340"/>
      <c r="L195" s="341"/>
      <c r="M195" s="162">
        <v>3</v>
      </c>
      <c r="N195" s="162">
        <v>9</v>
      </c>
      <c r="O195" s="163">
        <v>0</v>
      </c>
      <c r="P195" s="203">
        <v>0</v>
      </c>
      <c r="Q195" s="342"/>
      <c r="R195" s="343"/>
      <c r="S195" s="222">
        <f>+'11'!U477</f>
        <v>1435.6906200000001</v>
      </c>
      <c r="T195" s="222">
        <f>+'11'!V477</f>
        <v>-0.4</v>
      </c>
      <c r="U195" s="295">
        <f t="shared" si="3"/>
        <v>1435.29062</v>
      </c>
      <c r="V195" s="344"/>
      <c r="W195" s="344"/>
      <c r="X195" s="344"/>
      <c r="Y195" s="344"/>
      <c r="Z195" s="344"/>
      <c r="AA195" s="344"/>
      <c r="AB195" s="344"/>
      <c r="AC195" s="157"/>
    </row>
    <row r="196" spans="1:29" ht="21.75" customHeight="1" thickBot="1" x14ac:dyDescent="0.25">
      <c r="A196" s="140"/>
      <c r="B196" s="345" t="s">
        <v>409</v>
      </c>
      <c r="C196" s="345"/>
      <c r="D196" s="345"/>
      <c r="E196" s="345"/>
      <c r="F196" s="345"/>
      <c r="G196" s="345"/>
      <c r="H196" s="345"/>
      <c r="I196" s="345"/>
      <c r="J196" s="345"/>
      <c r="K196" s="345"/>
      <c r="L196" s="346"/>
      <c r="M196" s="158">
        <v>3</v>
      </c>
      <c r="N196" s="158">
        <v>9</v>
      </c>
      <c r="O196" s="159" t="s">
        <v>410</v>
      </c>
      <c r="P196" s="191">
        <v>0</v>
      </c>
      <c r="Q196" s="347"/>
      <c r="R196" s="348"/>
      <c r="S196" s="222">
        <f>+'11'!U478</f>
        <v>1435.6906200000001</v>
      </c>
      <c r="T196" s="222">
        <f>+'11'!V478</f>
        <v>-0.4</v>
      </c>
      <c r="U196" s="295">
        <f t="shared" si="3"/>
        <v>1435.29062</v>
      </c>
      <c r="V196" s="349"/>
      <c r="W196" s="349"/>
      <c r="X196" s="349"/>
      <c r="Y196" s="349"/>
      <c r="Z196" s="349"/>
      <c r="AA196" s="349"/>
      <c r="AB196" s="349"/>
      <c r="AC196" s="157"/>
    </row>
    <row r="197" spans="1:29" ht="12.75" customHeight="1" thickBot="1" x14ac:dyDescent="0.25">
      <c r="A197" s="140"/>
      <c r="B197" s="345" t="s">
        <v>411</v>
      </c>
      <c r="C197" s="345"/>
      <c r="D197" s="345"/>
      <c r="E197" s="345"/>
      <c r="F197" s="345"/>
      <c r="G197" s="345"/>
      <c r="H197" s="345"/>
      <c r="I197" s="345"/>
      <c r="J197" s="345"/>
      <c r="K197" s="345"/>
      <c r="L197" s="346"/>
      <c r="M197" s="158">
        <v>3</v>
      </c>
      <c r="N197" s="158">
        <v>9</v>
      </c>
      <c r="O197" s="159" t="s">
        <v>412</v>
      </c>
      <c r="P197" s="191">
        <v>0</v>
      </c>
      <c r="Q197" s="347"/>
      <c r="R197" s="348"/>
      <c r="S197" s="222">
        <f>+'11'!U479</f>
        <v>1345.99062</v>
      </c>
      <c r="T197" s="222">
        <f>+'11'!V479</f>
        <v>0</v>
      </c>
      <c r="U197" s="295">
        <f t="shared" si="3"/>
        <v>1345.99062</v>
      </c>
      <c r="V197" s="349"/>
      <c r="W197" s="349"/>
      <c r="X197" s="349"/>
      <c r="Y197" s="349"/>
      <c r="Z197" s="349"/>
      <c r="AA197" s="349"/>
      <c r="AB197" s="349"/>
      <c r="AC197" s="157"/>
    </row>
    <row r="198" spans="1:29" ht="53.25" customHeight="1" thickBot="1" x14ac:dyDescent="0.25">
      <c r="A198" s="140"/>
      <c r="B198" s="345" t="s">
        <v>17</v>
      </c>
      <c r="C198" s="345"/>
      <c r="D198" s="345"/>
      <c r="E198" s="345"/>
      <c r="F198" s="345"/>
      <c r="G198" s="345"/>
      <c r="H198" s="345"/>
      <c r="I198" s="345"/>
      <c r="J198" s="345"/>
      <c r="K198" s="345"/>
      <c r="L198" s="346"/>
      <c r="M198" s="158">
        <v>3</v>
      </c>
      <c r="N198" s="158">
        <v>9</v>
      </c>
      <c r="O198" s="159" t="s">
        <v>412</v>
      </c>
      <c r="P198" s="191" t="s">
        <v>18</v>
      </c>
      <c r="Q198" s="347"/>
      <c r="R198" s="348"/>
      <c r="S198" s="222">
        <f>+'11'!U480</f>
        <v>1345.99062</v>
      </c>
      <c r="T198" s="222">
        <f>+'11'!V480</f>
        <v>0</v>
      </c>
      <c r="U198" s="295">
        <f t="shared" si="3"/>
        <v>1345.99062</v>
      </c>
      <c r="V198" s="349"/>
      <c r="W198" s="349"/>
      <c r="X198" s="349"/>
      <c r="Y198" s="349"/>
      <c r="Z198" s="349"/>
      <c r="AA198" s="349"/>
      <c r="AB198" s="349"/>
      <c r="AC198" s="157"/>
    </row>
    <row r="199" spans="1:29" ht="12.75" customHeight="1" thickBot="1" x14ac:dyDescent="0.25">
      <c r="A199" s="140"/>
      <c r="B199" s="345" t="s">
        <v>19</v>
      </c>
      <c r="C199" s="345"/>
      <c r="D199" s="345"/>
      <c r="E199" s="345"/>
      <c r="F199" s="345"/>
      <c r="G199" s="345"/>
      <c r="H199" s="345"/>
      <c r="I199" s="345"/>
      <c r="J199" s="345"/>
      <c r="K199" s="345"/>
      <c r="L199" s="346"/>
      <c r="M199" s="158">
        <v>3</v>
      </c>
      <c r="N199" s="158">
        <v>9</v>
      </c>
      <c r="O199" s="159" t="s">
        <v>412</v>
      </c>
      <c r="P199" s="191" t="s">
        <v>20</v>
      </c>
      <c r="Q199" s="347"/>
      <c r="R199" s="348"/>
      <c r="S199" s="222">
        <f>+'11'!U481</f>
        <v>1345.99062</v>
      </c>
      <c r="T199" s="222">
        <f>+'11'!V481</f>
        <v>0</v>
      </c>
      <c r="U199" s="295">
        <f t="shared" si="3"/>
        <v>1345.99062</v>
      </c>
      <c r="V199" s="349"/>
      <c r="W199" s="349"/>
      <c r="X199" s="349"/>
      <c r="Y199" s="349"/>
      <c r="Z199" s="349"/>
      <c r="AA199" s="349"/>
      <c r="AB199" s="349"/>
      <c r="AC199" s="157"/>
    </row>
    <row r="200" spans="1:29" ht="12.75" customHeight="1" thickBot="1" x14ac:dyDescent="0.25">
      <c r="A200" s="140"/>
      <c r="B200" s="345" t="s">
        <v>404</v>
      </c>
      <c r="C200" s="345"/>
      <c r="D200" s="345"/>
      <c r="E200" s="345"/>
      <c r="F200" s="345"/>
      <c r="G200" s="345"/>
      <c r="H200" s="345"/>
      <c r="I200" s="345"/>
      <c r="J200" s="345"/>
      <c r="K200" s="345"/>
      <c r="L200" s="346"/>
      <c r="M200" s="158">
        <v>3</v>
      </c>
      <c r="N200" s="158">
        <v>9</v>
      </c>
      <c r="O200" s="159" t="s">
        <v>412</v>
      </c>
      <c r="P200" s="191" t="s">
        <v>21</v>
      </c>
      <c r="Q200" s="347"/>
      <c r="R200" s="348"/>
      <c r="S200" s="222">
        <f>+'11'!U482</f>
        <v>1033.7869599999999</v>
      </c>
      <c r="T200" s="222">
        <f>+'11'!V482</f>
        <v>0</v>
      </c>
      <c r="U200" s="295">
        <f t="shared" si="3"/>
        <v>1033.7869599999999</v>
      </c>
      <c r="V200" s="349"/>
      <c r="W200" s="349"/>
      <c r="X200" s="349"/>
      <c r="Y200" s="349"/>
      <c r="Z200" s="349"/>
      <c r="AA200" s="349"/>
      <c r="AB200" s="349"/>
      <c r="AC200" s="157"/>
    </row>
    <row r="201" spans="1:29" ht="32.25" customHeight="1" thickBot="1" x14ac:dyDescent="0.25">
      <c r="A201" s="140"/>
      <c r="B201" s="345" t="s">
        <v>406</v>
      </c>
      <c r="C201" s="345"/>
      <c r="D201" s="345"/>
      <c r="E201" s="345"/>
      <c r="F201" s="345"/>
      <c r="G201" s="345"/>
      <c r="H201" s="345"/>
      <c r="I201" s="345"/>
      <c r="J201" s="345"/>
      <c r="K201" s="345"/>
      <c r="L201" s="346"/>
      <c r="M201" s="158">
        <v>3</v>
      </c>
      <c r="N201" s="158">
        <v>9</v>
      </c>
      <c r="O201" s="159" t="s">
        <v>412</v>
      </c>
      <c r="P201" s="191" t="s">
        <v>23</v>
      </c>
      <c r="Q201" s="347"/>
      <c r="R201" s="348"/>
      <c r="S201" s="222">
        <f>+'11'!U483</f>
        <v>312.20366000000001</v>
      </c>
      <c r="T201" s="222">
        <f>+'11'!V483</f>
        <v>0</v>
      </c>
      <c r="U201" s="295">
        <f t="shared" si="3"/>
        <v>312.20366000000001</v>
      </c>
      <c r="V201" s="349"/>
      <c r="W201" s="349"/>
      <c r="X201" s="349"/>
      <c r="Y201" s="349"/>
      <c r="Z201" s="349"/>
      <c r="AA201" s="349"/>
      <c r="AB201" s="349"/>
      <c r="AC201" s="157"/>
    </row>
    <row r="202" spans="1:29" ht="12.75" customHeight="1" thickBot="1" x14ac:dyDescent="0.25">
      <c r="A202" s="140"/>
      <c r="B202" s="345" t="s">
        <v>413</v>
      </c>
      <c r="C202" s="345"/>
      <c r="D202" s="345"/>
      <c r="E202" s="345"/>
      <c r="F202" s="345"/>
      <c r="G202" s="345"/>
      <c r="H202" s="345"/>
      <c r="I202" s="345"/>
      <c r="J202" s="345"/>
      <c r="K202" s="345"/>
      <c r="L202" s="346"/>
      <c r="M202" s="158">
        <v>3</v>
      </c>
      <c r="N202" s="158">
        <v>9</v>
      </c>
      <c r="O202" s="159" t="s">
        <v>414</v>
      </c>
      <c r="P202" s="191">
        <v>0</v>
      </c>
      <c r="Q202" s="347"/>
      <c r="R202" s="348"/>
      <c r="S202" s="222">
        <f>+'11'!U484</f>
        <v>89.7</v>
      </c>
      <c r="T202" s="222">
        <f>+'11'!V484</f>
        <v>-0.4</v>
      </c>
      <c r="U202" s="295">
        <f t="shared" si="3"/>
        <v>89.3</v>
      </c>
      <c r="V202" s="349"/>
      <c r="W202" s="349"/>
      <c r="X202" s="349"/>
      <c r="Y202" s="349"/>
      <c r="Z202" s="349"/>
      <c r="AA202" s="349"/>
      <c r="AB202" s="349"/>
      <c r="AC202" s="157"/>
    </row>
    <row r="203" spans="1:29" ht="21.75" customHeight="1" thickBot="1" x14ac:dyDescent="0.25">
      <c r="A203" s="140"/>
      <c r="B203" s="345" t="s">
        <v>341</v>
      </c>
      <c r="C203" s="345"/>
      <c r="D203" s="345"/>
      <c r="E203" s="345"/>
      <c r="F203" s="345"/>
      <c r="G203" s="345"/>
      <c r="H203" s="345"/>
      <c r="I203" s="345"/>
      <c r="J203" s="345"/>
      <c r="K203" s="345"/>
      <c r="L203" s="346"/>
      <c r="M203" s="158">
        <v>3</v>
      </c>
      <c r="N203" s="158">
        <v>9</v>
      </c>
      <c r="O203" s="159" t="s">
        <v>414</v>
      </c>
      <c r="P203" s="191" t="s">
        <v>25</v>
      </c>
      <c r="Q203" s="347"/>
      <c r="R203" s="348"/>
      <c r="S203" s="222">
        <f>+'11'!U485</f>
        <v>89.7</v>
      </c>
      <c r="T203" s="222">
        <f>+'11'!V485</f>
        <v>-0.4</v>
      </c>
      <c r="U203" s="295">
        <f t="shared" si="3"/>
        <v>89.3</v>
      </c>
      <c r="V203" s="349"/>
      <c r="W203" s="349"/>
      <c r="X203" s="349"/>
      <c r="Y203" s="349"/>
      <c r="Z203" s="349"/>
      <c r="AA203" s="349"/>
      <c r="AB203" s="349"/>
      <c r="AC203" s="157"/>
    </row>
    <row r="204" spans="1:29" ht="21.75" customHeight="1" thickBot="1" x14ac:dyDescent="0.25">
      <c r="A204" s="140"/>
      <c r="B204" s="345" t="s">
        <v>342</v>
      </c>
      <c r="C204" s="345"/>
      <c r="D204" s="345"/>
      <c r="E204" s="345"/>
      <c r="F204" s="345"/>
      <c r="G204" s="345"/>
      <c r="H204" s="345"/>
      <c r="I204" s="345"/>
      <c r="J204" s="345"/>
      <c r="K204" s="345"/>
      <c r="L204" s="346"/>
      <c r="M204" s="158">
        <v>3</v>
      </c>
      <c r="N204" s="158">
        <v>9</v>
      </c>
      <c r="O204" s="159" t="s">
        <v>414</v>
      </c>
      <c r="P204" s="191" t="s">
        <v>27</v>
      </c>
      <c r="Q204" s="347"/>
      <c r="R204" s="348"/>
      <c r="S204" s="222">
        <f>+'11'!U486</f>
        <v>89.7</v>
      </c>
      <c r="T204" s="222">
        <f>+'11'!V486</f>
        <v>-0.4</v>
      </c>
      <c r="U204" s="295">
        <f t="shared" si="3"/>
        <v>89.3</v>
      </c>
      <c r="V204" s="349"/>
      <c r="W204" s="349"/>
      <c r="X204" s="349"/>
      <c r="Y204" s="349"/>
      <c r="Z204" s="349"/>
      <c r="AA204" s="349"/>
      <c r="AB204" s="349"/>
      <c r="AC204" s="157"/>
    </row>
    <row r="205" spans="1:29" ht="21.75" customHeight="1" thickBot="1" x14ac:dyDescent="0.25">
      <c r="A205" s="140"/>
      <c r="B205" s="345" t="s">
        <v>343</v>
      </c>
      <c r="C205" s="345"/>
      <c r="D205" s="345"/>
      <c r="E205" s="345"/>
      <c r="F205" s="345"/>
      <c r="G205" s="345"/>
      <c r="H205" s="345"/>
      <c r="I205" s="345"/>
      <c r="J205" s="345"/>
      <c r="K205" s="345"/>
      <c r="L205" s="346"/>
      <c r="M205" s="158">
        <v>3</v>
      </c>
      <c r="N205" s="158">
        <v>9</v>
      </c>
      <c r="O205" s="159" t="s">
        <v>414</v>
      </c>
      <c r="P205" s="191" t="s">
        <v>28</v>
      </c>
      <c r="Q205" s="347"/>
      <c r="R205" s="348"/>
      <c r="S205" s="222">
        <f>+'11'!U487</f>
        <v>70</v>
      </c>
      <c r="T205" s="222">
        <f>+'11'!V487</f>
        <v>0</v>
      </c>
      <c r="U205" s="295">
        <f t="shared" si="3"/>
        <v>70</v>
      </c>
      <c r="V205" s="349"/>
      <c r="W205" s="349"/>
      <c r="X205" s="349"/>
      <c r="Y205" s="349"/>
      <c r="Z205" s="349"/>
      <c r="AA205" s="349"/>
      <c r="AB205" s="349"/>
      <c r="AC205" s="157"/>
    </row>
    <row r="206" spans="1:29" ht="12.75" customHeight="1" thickBot="1" x14ac:dyDescent="0.25">
      <c r="A206" s="140"/>
      <c r="B206" s="345" t="s">
        <v>344</v>
      </c>
      <c r="C206" s="345"/>
      <c r="D206" s="345"/>
      <c r="E206" s="345"/>
      <c r="F206" s="345"/>
      <c r="G206" s="345"/>
      <c r="H206" s="345"/>
      <c r="I206" s="345"/>
      <c r="J206" s="345"/>
      <c r="K206" s="345"/>
      <c r="L206" s="346"/>
      <c r="M206" s="158">
        <v>3</v>
      </c>
      <c r="N206" s="158">
        <v>9</v>
      </c>
      <c r="O206" s="159" t="s">
        <v>414</v>
      </c>
      <c r="P206" s="191" t="s">
        <v>29</v>
      </c>
      <c r="Q206" s="347"/>
      <c r="R206" s="348"/>
      <c r="S206" s="222">
        <f>+'11'!U488</f>
        <v>19.7</v>
      </c>
      <c r="T206" s="222">
        <f>+'11'!V488</f>
        <v>-0.4</v>
      </c>
      <c r="U206" s="295">
        <f t="shared" si="3"/>
        <v>19.3</v>
      </c>
      <c r="V206" s="349"/>
      <c r="W206" s="349"/>
      <c r="X206" s="349"/>
      <c r="Y206" s="349"/>
      <c r="Z206" s="349"/>
      <c r="AA206" s="349"/>
      <c r="AB206" s="349"/>
      <c r="AC206" s="157"/>
    </row>
    <row r="207" spans="1:29" ht="12.75" customHeight="1" thickBot="1" x14ac:dyDescent="0.25">
      <c r="A207" s="140"/>
      <c r="B207" s="350" t="s">
        <v>415</v>
      </c>
      <c r="C207" s="350"/>
      <c r="D207" s="350"/>
      <c r="E207" s="350"/>
      <c r="F207" s="350"/>
      <c r="G207" s="350"/>
      <c r="H207" s="350"/>
      <c r="I207" s="350"/>
      <c r="J207" s="350"/>
      <c r="K207" s="350"/>
      <c r="L207" s="351"/>
      <c r="M207" s="160">
        <v>4</v>
      </c>
      <c r="N207" s="160">
        <v>0</v>
      </c>
      <c r="O207" s="161">
        <v>0</v>
      </c>
      <c r="P207" s="202">
        <v>0</v>
      </c>
      <c r="Q207" s="352"/>
      <c r="R207" s="353"/>
      <c r="S207" s="222">
        <f>+S208+S239+S246</f>
        <v>5194.0649000000003</v>
      </c>
      <c r="T207" s="222">
        <f>+T208+T239+T246</f>
        <v>252.22800000000001</v>
      </c>
      <c r="U207" s="295">
        <f t="shared" si="3"/>
        <v>5446.2929000000004</v>
      </c>
      <c r="V207" s="354"/>
      <c r="W207" s="354"/>
      <c r="X207" s="354"/>
      <c r="Y207" s="354"/>
      <c r="Z207" s="354"/>
      <c r="AA207" s="354"/>
      <c r="AB207" s="354"/>
      <c r="AC207" s="157"/>
    </row>
    <row r="208" spans="1:29" ht="12.75" customHeight="1" thickBot="1" x14ac:dyDescent="0.25">
      <c r="A208" s="140"/>
      <c r="B208" s="340" t="s">
        <v>63</v>
      </c>
      <c r="C208" s="340"/>
      <c r="D208" s="340"/>
      <c r="E208" s="340"/>
      <c r="F208" s="340"/>
      <c r="G208" s="340"/>
      <c r="H208" s="340"/>
      <c r="I208" s="340"/>
      <c r="J208" s="340"/>
      <c r="K208" s="340"/>
      <c r="L208" s="341"/>
      <c r="M208" s="162">
        <v>4</v>
      </c>
      <c r="N208" s="162">
        <v>5</v>
      </c>
      <c r="O208" s="163">
        <v>0</v>
      </c>
      <c r="P208" s="203">
        <v>0</v>
      </c>
      <c r="Q208" s="342"/>
      <c r="R208" s="343"/>
      <c r="S208" s="223">
        <f>+'11'!U203</f>
        <v>2968.7732999999998</v>
      </c>
      <c r="T208" s="223">
        <f>+'11'!V203</f>
        <v>52.227999999999994</v>
      </c>
      <c r="U208" s="295">
        <f t="shared" si="3"/>
        <v>3021.0012999999999</v>
      </c>
      <c r="V208" s="344"/>
      <c r="W208" s="344"/>
      <c r="X208" s="344"/>
      <c r="Y208" s="344"/>
      <c r="Z208" s="344"/>
      <c r="AA208" s="344"/>
      <c r="AB208" s="344"/>
      <c r="AC208" s="157"/>
    </row>
    <row r="209" spans="1:29" ht="21.75" customHeight="1" thickBot="1" x14ac:dyDescent="0.25">
      <c r="A209" s="140"/>
      <c r="B209" s="345" t="s">
        <v>65</v>
      </c>
      <c r="C209" s="345"/>
      <c r="D209" s="345"/>
      <c r="E209" s="345"/>
      <c r="F209" s="345"/>
      <c r="G209" s="345"/>
      <c r="H209" s="345"/>
      <c r="I209" s="345"/>
      <c r="J209" s="345"/>
      <c r="K209" s="345"/>
      <c r="L209" s="346"/>
      <c r="M209" s="158">
        <v>4</v>
      </c>
      <c r="N209" s="158">
        <v>5</v>
      </c>
      <c r="O209" s="159" t="s">
        <v>416</v>
      </c>
      <c r="P209" s="191">
        <v>0</v>
      </c>
      <c r="Q209" s="347"/>
      <c r="R209" s="348"/>
      <c r="S209" s="223">
        <f>+'11'!U204</f>
        <v>363.42327999999998</v>
      </c>
      <c r="T209" s="223">
        <f>+'11'!V204</f>
        <v>56.927999999999997</v>
      </c>
      <c r="U209" s="295">
        <f t="shared" si="3"/>
        <v>420.35127999999997</v>
      </c>
      <c r="V209" s="349"/>
      <c r="W209" s="349"/>
      <c r="X209" s="349"/>
      <c r="Y209" s="349"/>
      <c r="Z209" s="349"/>
      <c r="AA209" s="349"/>
      <c r="AB209" s="349"/>
      <c r="AC209" s="157"/>
    </row>
    <row r="210" spans="1:29" ht="32.25" customHeight="1" thickBot="1" x14ac:dyDescent="0.25">
      <c r="A210" s="140"/>
      <c r="B210" s="345" t="s">
        <v>68</v>
      </c>
      <c r="C210" s="345"/>
      <c r="D210" s="345"/>
      <c r="E210" s="345"/>
      <c r="F210" s="345"/>
      <c r="G210" s="345"/>
      <c r="H210" s="345"/>
      <c r="I210" s="345"/>
      <c r="J210" s="345"/>
      <c r="K210" s="345"/>
      <c r="L210" s="346"/>
      <c r="M210" s="158">
        <v>4</v>
      </c>
      <c r="N210" s="158">
        <v>5</v>
      </c>
      <c r="O210" s="159" t="s">
        <v>417</v>
      </c>
      <c r="P210" s="191">
        <v>0</v>
      </c>
      <c r="Q210" s="347"/>
      <c r="R210" s="348"/>
      <c r="S210" s="223">
        <f>+'11'!U205</f>
        <v>363.42327999999998</v>
      </c>
      <c r="T210" s="223">
        <f>+'11'!V205</f>
        <v>56.927999999999997</v>
      </c>
      <c r="U210" s="295">
        <f t="shared" si="3"/>
        <v>420.35127999999997</v>
      </c>
      <c r="V210" s="349"/>
      <c r="W210" s="349"/>
      <c r="X210" s="349"/>
      <c r="Y210" s="349"/>
      <c r="Z210" s="349"/>
      <c r="AA210" s="349"/>
      <c r="AB210" s="349"/>
      <c r="AC210" s="157"/>
    </row>
    <row r="211" spans="1:29" ht="12.75" customHeight="1" thickBot="1" x14ac:dyDescent="0.25">
      <c r="A211" s="140"/>
      <c r="B211" s="345" t="s">
        <v>418</v>
      </c>
      <c r="C211" s="345"/>
      <c r="D211" s="345"/>
      <c r="E211" s="345"/>
      <c r="F211" s="345"/>
      <c r="G211" s="345"/>
      <c r="H211" s="345"/>
      <c r="I211" s="345"/>
      <c r="J211" s="345"/>
      <c r="K211" s="345"/>
      <c r="L211" s="346"/>
      <c r="M211" s="158">
        <v>4</v>
      </c>
      <c r="N211" s="158">
        <v>5</v>
      </c>
      <c r="O211" s="159" t="s">
        <v>419</v>
      </c>
      <c r="P211" s="191">
        <v>0</v>
      </c>
      <c r="Q211" s="347"/>
      <c r="R211" s="348"/>
      <c r="S211" s="223">
        <f>+'11'!U206</f>
        <v>363.42327999999998</v>
      </c>
      <c r="T211" s="223">
        <f>+'11'!V206</f>
        <v>56.927999999999997</v>
      </c>
      <c r="U211" s="295">
        <f t="shared" si="3"/>
        <v>420.35127999999997</v>
      </c>
      <c r="V211" s="349"/>
      <c r="W211" s="349"/>
      <c r="X211" s="349"/>
      <c r="Y211" s="349"/>
      <c r="Z211" s="349"/>
      <c r="AA211" s="349"/>
      <c r="AB211" s="349"/>
      <c r="AC211" s="157"/>
    </row>
    <row r="212" spans="1:29" ht="21.75" customHeight="1" thickBot="1" x14ac:dyDescent="0.25">
      <c r="A212" s="140"/>
      <c r="B212" s="345" t="s">
        <v>341</v>
      </c>
      <c r="C212" s="345"/>
      <c r="D212" s="345"/>
      <c r="E212" s="345"/>
      <c r="F212" s="345"/>
      <c r="G212" s="345"/>
      <c r="H212" s="345"/>
      <c r="I212" s="345"/>
      <c r="J212" s="345"/>
      <c r="K212" s="345"/>
      <c r="L212" s="346"/>
      <c r="M212" s="158">
        <v>4</v>
      </c>
      <c r="N212" s="158">
        <v>5</v>
      </c>
      <c r="O212" s="159" t="s">
        <v>419</v>
      </c>
      <c r="P212" s="191" t="s">
        <v>25</v>
      </c>
      <c r="Q212" s="347"/>
      <c r="R212" s="348"/>
      <c r="S212" s="223">
        <f>+'11'!U207</f>
        <v>133</v>
      </c>
      <c r="T212" s="223">
        <f>+'11'!V207</f>
        <v>56.927999999999997</v>
      </c>
      <c r="U212" s="295">
        <f t="shared" ref="U212:U290" si="5">+S212+T212</f>
        <v>189.928</v>
      </c>
      <c r="V212" s="349"/>
      <c r="W212" s="349"/>
      <c r="X212" s="349"/>
      <c r="Y212" s="349"/>
      <c r="Z212" s="349"/>
      <c r="AA212" s="349"/>
      <c r="AB212" s="349"/>
      <c r="AC212" s="157"/>
    </row>
    <row r="213" spans="1:29" ht="21.75" customHeight="1" thickBot="1" x14ac:dyDescent="0.25">
      <c r="A213" s="140"/>
      <c r="B213" s="345" t="s">
        <v>342</v>
      </c>
      <c r="C213" s="345"/>
      <c r="D213" s="345"/>
      <c r="E213" s="345"/>
      <c r="F213" s="345"/>
      <c r="G213" s="345"/>
      <c r="H213" s="345"/>
      <c r="I213" s="345"/>
      <c r="J213" s="345"/>
      <c r="K213" s="345"/>
      <c r="L213" s="346"/>
      <c r="M213" s="158">
        <v>4</v>
      </c>
      <c r="N213" s="158">
        <v>5</v>
      </c>
      <c r="O213" s="159" t="s">
        <v>419</v>
      </c>
      <c r="P213" s="191" t="s">
        <v>27</v>
      </c>
      <c r="Q213" s="347"/>
      <c r="R213" s="348"/>
      <c r="S213" s="223">
        <f>+'11'!U208</f>
        <v>133</v>
      </c>
      <c r="T213" s="223">
        <f>+'11'!V208</f>
        <v>56.927999999999997</v>
      </c>
      <c r="U213" s="295">
        <f t="shared" si="5"/>
        <v>189.928</v>
      </c>
      <c r="V213" s="349"/>
      <c r="W213" s="349"/>
      <c r="X213" s="349"/>
      <c r="Y213" s="349"/>
      <c r="Z213" s="349"/>
      <c r="AA213" s="349"/>
      <c r="AB213" s="349"/>
      <c r="AC213" s="157"/>
    </row>
    <row r="214" spans="1:29" ht="12.75" customHeight="1" thickBot="1" x14ac:dyDescent="0.25">
      <c r="A214" s="140"/>
      <c r="B214" s="345" t="s">
        <v>344</v>
      </c>
      <c r="C214" s="345"/>
      <c r="D214" s="345"/>
      <c r="E214" s="345"/>
      <c r="F214" s="345"/>
      <c r="G214" s="345"/>
      <c r="H214" s="345"/>
      <c r="I214" s="345"/>
      <c r="J214" s="345"/>
      <c r="K214" s="345"/>
      <c r="L214" s="346"/>
      <c r="M214" s="158">
        <v>4</v>
      </c>
      <c r="N214" s="158">
        <v>5</v>
      </c>
      <c r="O214" s="159" t="s">
        <v>419</v>
      </c>
      <c r="P214" s="191" t="s">
        <v>29</v>
      </c>
      <c r="Q214" s="347"/>
      <c r="R214" s="348"/>
      <c r="S214" s="223">
        <f>+'11'!U209</f>
        <v>133</v>
      </c>
      <c r="T214" s="223">
        <f>+'11'!V209</f>
        <v>56.927999999999997</v>
      </c>
      <c r="U214" s="295">
        <f t="shared" si="5"/>
        <v>189.928</v>
      </c>
      <c r="V214" s="349"/>
      <c r="W214" s="349"/>
      <c r="X214" s="349"/>
      <c r="Y214" s="349"/>
      <c r="Z214" s="349"/>
      <c r="AA214" s="349"/>
      <c r="AB214" s="349"/>
      <c r="AC214" s="157"/>
    </row>
    <row r="215" spans="1:29" ht="12.75" customHeight="1" thickBot="1" x14ac:dyDescent="0.25">
      <c r="A215" s="140"/>
      <c r="B215" s="345" t="s">
        <v>30</v>
      </c>
      <c r="C215" s="345"/>
      <c r="D215" s="345"/>
      <c r="E215" s="345"/>
      <c r="F215" s="345"/>
      <c r="G215" s="345"/>
      <c r="H215" s="345"/>
      <c r="I215" s="345"/>
      <c r="J215" s="345"/>
      <c r="K215" s="345"/>
      <c r="L215" s="346"/>
      <c r="M215" s="158">
        <v>4</v>
      </c>
      <c r="N215" s="158">
        <v>5</v>
      </c>
      <c r="O215" s="159" t="s">
        <v>419</v>
      </c>
      <c r="P215" s="191" t="s">
        <v>31</v>
      </c>
      <c r="Q215" s="347"/>
      <c r="R215" s="348"/>
      <c r="S215" s="223">
        <f>+'11'!U210</f>
        <v>230.42328000000001</v>
      </c>
      <c r="T215" s="223">
        <f>+'11'!V210</f>
        <v>0</v>
      </c>
      <c r="U215" s="295">
        <f t="shared" si="5"/>
        <v>230.42328000000001</v>
      </c>
      <c r="V215" s="349"/>
      <c r="W215" s="349"/>
      <c r="X215" s="349"/>
      <c r="Y215" s="349"/>
      <c r="Z215" s="349"/>
      <c r="AA215" s="349"/>
      <c r="AB215" s="349"/>
      <c r="AC215" s="157"/>
    </row>
    <row r="216" spans="1:29" ht="42.75" customHeight="1" thickBot="1" x14ac:dyDescent="0.25">
      <c r="A216" s="140"/>
      <c r="B216" s="345" t="s">
        <v>420</v>
      </c>
      <c r="C216" s="345"/>
      <c r="D216" s="345"/>
      <c r="E216" s="345"/>
      <c r="F216" s="345"/>
      <c r="G216" s="345"/>
      <c r="H216" s="345"/>
      <c r="I216" s="345"/>
      <c r="J216" s="345"/>
      <c r="K216" s="345"/>
      <c r="L216" s="346"/>
      <c r="M216" s="158">
        <v>4</v>
      </c>
      <c r="N216" s="158">
        <v>5</v>
      </c>
      <c r="O216" s="159" t="s">
        <v>419</v>
      </c>
      <c r="P216" s="191" t="s">
        <v>67</v>
      </c>
      <c r="Q216" s="347"/>
      <c r="R216" s="348"/>
      <c r="S216" s="223">
        <f>+'11'!U211</f>
        <v>230.42328000000001</v>
      </c>
      <c r="T216" s="223">
        <f>+'11'!V211</f>
        <v>0</v>
      </c>
      <c r="U216" s="295">
        <f t="shared" si="5"/>
        <v>230.42328000000001</v>
      </c>
      <c r="V216" s="349"/>
      <c r="W216" s="349"/>
      <c r="X216" s="349"/>
      <c r="Y216" s="349"/>
      <c r="Z216" s="349"/>
      <c r="AA216" s="349"/>
      <c r="AB216" s="349"/>
      <c r="AC216" s="157"/>
    </row>
    <row r="217" spans="1:29" ht="74.25" customHeight="1" thickBot="1" x14ac:dyDescent="0.25">
      <c r="A217" s="140"/>
      <c r="B217" s="345" t="s">
        <v>421</v>
      </c>
      <c r="C217" s="345"/>
      <c r="D217" s="345"/>
      <c r="E217" s="345"/>
      <c r="F217" s="345"/>
      <c r="G217" s="345"/>
      <c r="H217" s="345"/>
      <c r="I217" s="345"/>
      <c r="J217" s="345"/>
      <c r="K217" s="345"/>
      <c r="L217" s="346"/>
      <c r="M217" s="158">
        <v>4</v>
      </c>
      <c r="N217" s="158">
        <v>5</v>
      </c>
      <c r="O217" s="159" t="s">
        <v>419</v>
      </c>
      <c r="P217" s="191" t="s">
        <v>113</v>
      </c>
      <c r="Q217" s="347"/>
      <c r="R217" s="348"/>
      <c r="S217" s="223">
        <f>+'11'!U212</f>
        <v>230.42328000000001</v>
      </c>
      <c r="T217" s="223">
        <f>+'11'!V212</f>
        <v>-230.42328000000001</v>
      </c>
      <c r="U217" s="295">
        <f t="shared" si="5"/>
        <v>0</v>
      </c>
      <c r="V217" s="349"/>
      <c r="W217" s="349"/>
      <c r="X217" s="349"/>
      <c r="Y217" s="349"/>
      <c r="Z217" s="349"/>
      <c r="AA217" s="349"/>
      <c r="AB217" s="349"/>
      <c r="AC217" s="157"/>
    </row>
    <row r="218" spans="1:29" ht="74.25" customHeight="1" thickBot="1" x14ac:dyDescent="0.25">
      <c r="A218" s="140"/>
      <c r="B218" s="229"/>
      <c r="C218" s="229"/>
      <c r="D218" s="229"/>
      <c r="E218" s="229"/>
      <c r="F218" s="229"/>
      <c r="G218" s="229"/>
      <c r="H218" s="229"/>
      <c r="I218" s="229"/>
      <c r="J218" s="229"/>
      <c r="K218" s="229"/>
      <c r="L218" s="230" t="str">
        <f>+'11'!M213</f>
        <v xml:space="preserve"> Субсидии (гранты в форме субсидий)
на финансовое обеспечение затрат в связи с производством
(реализацией) товаров, выполнением работ, оказанием услуг,
порядком (правилами) предоставления которых не установлены
требования о последующем подтверждении их использования
в соответствии с условиями и (или) целями предоставления</v>
      </c>
      <c r="M218" s="232">
        <f>+'11'!O213</f>
        <v>4</v>
      </c>
      <c r="N218" s="232">
        <f>+'11'!P213</f>
        <v>5</v>
      </c>
      <c r="O218" s="232" t="str">
        <f>+'11'!Q213</f>
        <v>0420170060</v>
      </c>
      <c r="P218" s="232">
        <f>+'11'!R213</f>
        <v>813</v>
      </c>
      <c r="Q218" s="232">
        <f>+'11'!S213</f>
        <v>0</v>
      </c>
      <c r="R218" s="232">
        <f>+'11'!T213</f>
        <v>0</v>
      </c>
      <c r="S218" s="232">
        <f>+'11'!U213</f>
        <v>0</v>
      </c>
      <c r="T218" s="232">
        <f>+'11'!V213</f>
        <v>230.42328000000001</v>
      </c>
      <c r="U218" s="295">
        <f t="shared" si="5"/>
        <v>230.42328000000001</v>
      </c>
      <c r="V218" s="233"/>
      <c r="W218" s="233"/>
      <c r="X218" s="233"/>
      <c r="Y218" s="233"/>
      <c r="Z218" s="233"/>
      <c r="AA218" s="233"/>
      <c r="AB218" s="233"/>
      <c r="AC218" s="157"/>
    </row>
    <row r="219" spans="1:29" ht="21.75" customHeight="1" thickBot="1" x14ac:dyDescent="0.25">
      <c r="A219" s="140"/>
      <c r="B219" s="345" t="s">
        <v>60</v>
      </c>
      <c r="C219" s="345"/>
      <c r="D219" s="345"/>
      <c r="E219" s="345"/>
      <c r="F219" s="345"/>
      <c r="G219" s="345"/>
      <c r="H219" s="345"/>
      <c r="I219" s="345"/>
      <c r="J219" s="345"/>
      <c r="K219" s="345"/>
      <c r="L219" s="346"/>
      <c r="M219" s="158">
        <v>4</v>
      </c>
      <c r="N219" s="158">
        <v>5</v>
      </c>
      <c r="O219" s="159" t="s">
        <v>359</v>
      </c>
      <c r="P219" s="191">
        <v>0</v>
      </c>
      <c r="Q219" s="347"/>
      <c r="R219" s="348"/>
      <c r="S219" s="223">
        <f>+'11'!U214</f>
        <v>2605.3500199999999</v>
      </c>
      <c r="T219" s="223">
        <f>+'11'!V214</f>
        <v>-4.6999999999999993</v>
      </c>
      <c r="U219" s="295">
        <f t="shared" si="5"/>
        <v>2600.65002</v>
      </c>
      <c r="V219" s="349"/>
      <c r="W219" s="349"/>
      <c r="X219" s="349"/>
      <c r="Y219" s="349"/>
      <c r="Z219" s="349"/>
      <c r="AA219" s="349"/>
      <c r="AB219" s="349"/>
      <c r="AC219" s="157"/>
    </row>
    <row r="220" spans="1:29" ht="42.75" customHeight="1" thickBot="1" x14ac:dyDescent="0.25">
      <c r="A220" s="140"/>
      <c r="B220" s="345" t="s">
        <v>360</v>
      </c>
      <c r="C220" s="345"/>
      <c r="D220" s="345"/>
      <c r="E220" s="345"/>
      <c r="F220" s="345"/>
      <c r="G220" s="345"/>
      <c r="H220" s="345"/>
      <c r="I220" s="345"/>
      <c r="J220" s="345"/>
      <c r="K220" s="345"/>
      <c r="L220" s="346"/>
      <c r="M220" s="158">
        <v>4</v>
      </c>
      <c r="N220" s="158">
        <v>5</v>
      </c>
      <c r="O220" s="159" t="s">
        <v>361</v>
      </c>
      <c r="P220" s="191">
        <v>0</v>
      </c>
      <c r="Q220" s="347"/>
      <c r="R220" s="348"/>
      <c r="S220" s="223">
        <f>+'11'!U215</f>
        <v>2137.9681</v>
      </c>
      <c r="T220" s="223">
        <f>+'11'!V215</f>
        <v>0</v>
      </c>
      <c r="U220" s="295">
        <f t="shared" si="5"/>
        <v>2137.9681</v>
      </c>
      <c r="V220" s="349"/>
      <c r="W220" s="349"/>
      <c r="X220" s="349"/>
      <c r="Y220" s="349"/>
      <c r="Z220" s="349"/>
      <c r="AA220" s="349"/>
      <c r="AB220" s="349"/>
      <c r="AC220" s="157"/>
    </row>
    <row r="221" spans="1:29" ht="53.25" customHeight="1" thickBot="1" x14ac:dyDescent="0.25">
      <c r="A221" s="140"/>
      <c r="B221" s="345" t="s">
        <v>17</v>
      </c>
      <c r="C221" s="345"/>
      <c r="D221" s="345"/>
      <c r="E221" s="345"/>
      <c r="F221" s="345"/>
      <c r="G221" s="345"/>
      <c r="H221" s="345"/>
      <c r="I221" s="345"/>
      <c r="J221" s="345"/>
      <c r="K221" s="345"/>
      <c r="L221" s="346"/>
      <c r="M221" s="158">
        <v>4</v>
      </c>
      <c r="N221" s="158">
        <v>5</v>
      </c>
      <c r="O221" s="159" t="s">
        <v>361</v>
      </c>
      <c r="P221" s="191" t="s">
        <v>18</v>
      </c>
      <c r="Q221" s="347"/>
      <c r="R221" s="348"/>
      <c r="S221" s="223">
        <f>+'11'!U216</f>
        <v>2137.9681</v>
      </c>
      <c r="T221" s="223">
        <f>+'11'!V216</f>
        <v>0</v>
      </c>
      <c r="U221" s="295">
        <f t="shared" si="5"/>
        <v>2137.9681</v>
      </c>
      <c r="V221" s="349"/>
      <c r="W221" s="349"/>
      <c r="X221" s="349"/>
      <c r="Y221" s="349"/>
      <c r="Z221" s="349"/>
      <c r="AA221" s="349"/>
      <c r="AB221" s="349"/>
      <c r="AC221" s="157"/>
    </row>
    <row r="222" spans="1:29" ht="21.75" customHeight="1" thickBot="1" x14ac:dyDescent="0.25">
      <c r="A222" s="140"/>
      <c r="B222" s="345" t="s">
        <v>38</v>
      </c>
      <c r="C222" s="345"/>
      <c r="D222" s="345"/>
      <c r="E222" s="345"/>
      <c r="F222" s="345"/>
      <c r="G222" s="345"/>
      <c r="H222" s="345"/>
      <c r="I222" s="345"/>
      <c r="J222" s="345"/>
      <c r="K222" s="345"/>
      <c r="L222" s="346"/>
      <c r="M222" s="158">
        <v>4</v>
      </c>
      <c r="N222" s="158">
        <v>5</v>
      </c>
      <c r="O222" s="159" t="s">
        <v>361</v>
      </c>
      <c r="P222" s="191" t="s">
        <v>39</v>
      </c>
      <c r="Q222" s="347"/>
      <c r="R222" s="348"/>
      <c r="S222" s="223">
        <f>+'11'!U217</f>
        <v>2137.9681</v>
      </c>
      <c r="T222" s="223">
        <f>+'11'!V217</f>
        <v>0</v>
      </c>
      <c r="U222" s="295">
        <f t="shared" si="5"/>
        <v>2137.9681</v>
      </c>
      <c r="V222" s="349"/>
      <c r="W222" s="349"/>
      <c r="X222" s="349"/>
      <c r="Y222" s="349"/>
      <c r="Z222" s="349"/>
      <c r="AA222" s="349"/>
      <c r="AB222" s="349"/>
      <c r="AC222" s="157"/>
    </row>
    <row r="223" spans="1:29" ht="21.75" customHeight="1" thickBot="1" x14ac:dyDescent="0.25">
      <c r="A223" s="140"/>
      <c r="B223" s="345" t="s">
        <v>329</v>
      </c>
      <c r="C223" s="345"/>
      <c r="D223" s="345"/>
      <c r="E223" s="345"/>
      <c r="F223" s="345"/>
      <c r="G223" s="345"/>
      <c r="H223" s="345"/>
      <c r="I223" s="345"/>
      <c r="J223" s="345"/>
      <c r="K223" s="345"/>
      <c r="L223" s="346"/>
      <c r="M223" s="158">
        <v>4</v>
      </c>
      <c r="N223" s="158">
        <v>5</v>
      </c>
      <c r="O223" s="159" t="s">
        <v>361</v>
      </c>
      <c r="P223" s="191" t="s">
        <v>40</v>
      </c>
      <c r="Q223" s="347"/>
      <c r="R223" s="348"/>
      <c r="S223" s="223">
        <f>+'11'!U218</f>
        <v>1642.0645999999999</v>
      </c>
      <c r="T223" s="223">
        <f>+'11'!V218</f>
        <v>0</v>
      </c>
      <c r="U223" s="295">
        <f t="shared" si="5"/>
        <v>1642.0645999999999</v>
      </c>
      <c r="V223" s="349"/>
      <c r="W223" s="349"/>
      <c r="X223" s="349"/>
      <c r="Y223" s="349"/>
      <c r="Z223" s="349"/>
      <c r="AA223" s="349"/>
      <c r="AB223" s="349"/>
      <c r="AC223" s="157"/>
    </row>
    <row r="224" spans="1:29" ht="32.25" customHeight="1" thickBot="1" x14ac:dyDescent="0.25">
      <c r="A224" s="140"/>
      <c r="B224" s="345" t="s">
        <v>330</v>
      </c>
      <c r="C224" s="345"/>
      <c r="D224" s="345"/>
      <c r="E224" s="345"/>
      <c r="F224" s="345"/>
      <c r="G224" s="345"/>
      <c r="H224" s="345"/>
      <c r="I224" s="345"/>
      <c r="J224" s="345"/>
      <c r="K224" s="345"/>
      <c r="L224" s="346"/>
      <c r="M224" s="158">
        <v>4</v>
      </c>
      <c r="N224" s="158">
        <v>5</v>
      </c>
      <c r="O224" s="159" t="s">
        <v>361</v>
      </c>
      <c r="P224" s="191" t="s">
        <v>42</v>
      </c>
      <c r="Q224" s="347"/>
      <c r="R224" s="348"/>
      <c r="S224" s="223">
        <f>+'11'!U219</f>
        <v>495.90350000000001</v>
      </c>
      <c r="T224" s="223">
        <f>+'11'!V219</f>
        <v>0</v>
      </c>
      <c r="U224" s="295">
        <f t="shared" si="5"/>
        <v>495.90350000000001</v>
      </c>
      <c r="V224" s="349"/>
      <c r="W224" s="349"/>
      <c r="X224" s="349"/>
      <c r="Y224" s="349"/>
      <c r="Z224" s="349"/>
      <c r="AA224" s="349"/>
      <c r="AB224" s="349"/>
      <c r="AC224" s="157"/>
    </row>
    <row r="225" spans="1:29" ht="21.75" customHeight="1" thickBot="1" x14ac:dyDescent="0.25">
      <c r="A225" s="140"/>
      <c r="B225" s="345" t="s">
        <v>60</v>
      </c>
      <c r="C225" s="345"/>
      <c r="D225" s="345"/>
      <c r="E225" s="345"/>
      <c r="F225" s="345"/>
      <c r="G225" s="345"/>
      <c r="H225" s="345"/>
      <c r="I225" s="345"/>
      <c r="J225" s="345"/>
      <c r="K225" s="345"/>
      <c r="L225" s="346"/>
      <c r="M225" s="158">
        <v>4</v>
      </c>
      <c r="N225" s="158">
        <v>5</v>
      </c>
      <c r="O225" s="159" t="s">
        <v>362</v>
      </c>
      <c r="P225" s="191">
        <v>0</v>
      </c>
      <c r="Q225" s="347"/>
      <c r="R225" s="348"/>
      <c r="S225" s="223">
        <f>+'11'!U220</f>
        <v>446.20591999999994</v>
      </c>
      <c r="T225" s="223">
        <f>+'11'!V220</f>
        <v>16.475999999999999</v>
      </c>
      <c r="U225" s="295">
        <f t="shared" si="5"/>
        <v>462.68191999999993</v>
      </c>
      <c r="V225" s="349"/>
      <c r="W225" s="349"/>
      <c r="X225" s="349"/>
      <c r="Y225" s="349"/>
      <c r="Z225" s="349"/>
      <c r="AA225" s="349"/>
      <c r="AB225" s="349"/>
      <c r="AC225" s="157"/>
    </row>
    <row r="226" spans="1:29" ht="21.75" customHeight="1" thickBot="1" x14ac:dyDescent="0.25">
      <c r="A226" s="140"/>
      <c r="B226" s="345" t="s">
        <v>341</v>
      </c>
      <c r="C226" s="345"/>
      <c r="D226" s="345"/>
      <c r="E226" s="345"/>
      <c r="F226" s="345"/>
      <c r="G226" s="345"/>
      <c r="H226" s="345"/>
      <c r="I226" s="345"/>
      <c r="J226" s="345"/>
      <c r="K226" s="345"/>
      <c r="L226" s="346"/>
      <c r="M226" s="158">
        <v>4</v>
      </c>
      <c r="N226" s="158">
        <v>5</v>
      </c>
      <c r="O226" s="159" t="s">
        <v>362</v>
      </c>
      <c r="P226" s="191" t="s">
        <v>25</v>
      </c>
      <c r="Q226" s="347"/>
      <c r="R226" s="348"/>
      <c r="S226" s="223">
        <f>+'11'!U221</f>
        <v>440.13991999999996</v>
      </c>
      <c r="T226" s="223">
        <f>+'11'!V221</f>
        <v>16.475999999999999</v>
      </c>
      <c r="U226" s="295">
        <f t="shared" si="5"/>
        <v>456.61591999999996</v>
      </c>
      <c r="V226" s="349"/>
      <c r="W226" s="349"/>
      <c r="X226" s="349"/>
      <c r="Y226" s="349"/>
      <c r="Z226" s="349"/>
      <c r="AA226" s="349"/>
      <c r="AB226" s="349"/>
      <c r="AC226" s="157"/>
    </row>
    <row r="227" spans="1:29" ht="21.75" customHeight="1" thickBot="1" x14ac:dyDescent="0.25">
      <c r="A227" s="140"/>
      <c r="B227" s="345" t="s">
        <v>342</v>
      </c>
      <c r="C227" s="345"/>
      <c r="D227" s="345"/>
      <c r="E227" s="345"/>
      <c r="F227" s="345"/>
      <c r="G227" s="345"/>
      <c r="H227" s="345"/>
      <c r="I227" s="345"/>
      <c r="J227" s="345"/>
      <c r="K227" s="345"/>
      <c r="L227" s="346"/>
      <c r="M227" s="158">
        <v>4</v>
      </c>
      <c r="N227" s="158">
        <v>5</v>
      </c>
      <c r="O227" s="159" t="s">
        <v>362</v>
      </c>
      <c r="P227" s="191" t="s">
        <v>27</v>
      </c>
      <c r="Q227" s="347"/>
      <c r="R227" s="348"/>
      <c r="S227" s="223">
        <f>+'11'!U222</f>
        <v>440.13991999999996</v>
      </c>
      <c r="T227" s="223">
        <f>+'11'!V222</f>
        <v>16.475999999999999</v>
      </c>
      <c r="U227" s="295">
        <f t="shared" si="5"/>
        <v>456.61591999999996</v>
      </c>
      <c r="V227" s="349"/>
      <c r="W227" s="349"/>
      <c r="X227" s="349"/>
      <c r="Y227" s="349"/>
      <c r="Z227" s="349"/>
      <c r="AA227" s="349"/>
      <c r="AB227" s="349"/>
      <c r="AC227" s="157"/>
    </row>
    <row r="228" spans="1:29" ht="21.75" customHeight="1" thickBot="1" x14ac:dyDescent="0.25">
      <c r="A228" s="140"/>
      <c r="B228" s="345" t="s">
        <v>343</v>
      </c>
      <c r="C228" s="345"/>
      <c r="D228" s="345"/>
      <c r="E228" s="345"/>
      <c r="F228" s="345"/>
      <c r="G228" s="345"/>
      <c r="H228" s="345"/>
      <c r="I228" s="345"/>
      <c r="J228" s="345"/>
      <c r="K228" s="345"/>
      <c r="L228" s="346"/>
      <c r="M228" s="158">
        <v>4</v>
      </c>
      <c r="N228" s="158">
        <v>5</v>
      </c>
      <c r="O228" s="159" t="s">
        <v>362</v>
      </c>
      <c r="P228" s="191" t="s">
        <v>28</v>
      </c>
      <c r="Q228" s="347"/>
      <c r="R228" s="348"/>
      <c r="S228" s="223">
        <f>+'11'!U223</f>
        <v>112.19192</v>
      </c>
      <c r="T228" s="223">
        <f>+'11'!V223</f>
        <v>-1</v>
      </c>
      <c r="U228" s="295">
        <f t="shared" si="5"/>
        <v>111.19192</v>
      </c>
      <c r="V228" s="349"/>
      <c r="W228" s="349"/>
      <c r="X228" s="349"/>
      <c r="Y228" s="349"/>
      <c r="Z228" s="349"/>
      <c r="AA228" s="349"/>
      <c r="AB228" s="349"/>
      <c r="AC228" s="157"/>
    </row>
    <row r="229" spans="1:29" ht="12.75" customHeight="1" thickBot="1" x14ac:dyDescent="0.25">
      <c r="A229" s="140"/>
      <c r="B229" s="345" t="s">
        <v>344</v>
      </c>
      <c r="C229" s="345"/>
      <c r="D229" s="345"/>
      <c r="E229" s="345"/>
      <c r="F229" s="345"/>
      <c r="G229" s="345"/>
      <c r="H229" s="345"/>
      <c r="I229" s="345"/>
      <c r="J229" s="345"/>
      <c r="K229" s="345"/>
      <c r="L229" s="346"/>
      <c r="M229" s="158">
        <v>4</v>
      </c>
      <c r="N229" s="158">
        <v>5</v>
      </c>
      <c r="O229" s="159" t="s">
        <v>362</v>
      </c>
      <c r="P229" s="191" t="s">
        <v>29</v>
      </c>
      <c r="Q229" s="347"/>
      <c r="R229" s="348"/>
      <c r="S229" s="223">
        <f>+'11'!U224</f>
        <v>327.94799999999998</v>
      </c>
      <c r="T229" s="223">
        <f>+'11'!V224</f>
        <v>17.475999999999999</v>
      </c>
      <c r="U229" s="295">
        <f t="shared" si="5"/>
        <v>345.42399999999998</v>
      </c>
      <c r="V229" s="349"/>
      <c r="W229" s="349"/>
      <c r="X229" s="349"/>
      <c r="Y229" s="349"/>
      <c r="Z229" s="349"/>
      <c r="AA229" s="349"/>
      <c r="AB229" s="349"/>
      <c r="AC229" s="157"/>
    </row>
    <row r="230" spans="1:29" ht="12.75" customHeight="1" thickBot="1" x14ac:dyDescent="0.25">
      <c r="A230" s="140"/>
      <c r="B230" s="345" t="s">
        <v>30</v>
      </c>
      <c r="C230" s="345"/>
      <c r="D230" s="345"/>
      <c r="E230" s="345"/>
      <c r="F230" s="345"/>
      <c r="G230" s="345"/>
      <c r="H230" s="345"/>
      <c r="I230" s="345"/>
      <c r="J230" s="345"/>
      <c r="K230" s="345"/>
      <c r="L230" s="346"/>
      <c r="M230" s="158">
        <v>4</v>
      </c>
      <c r="N230" s="158">
        <v>5</v>
      </c>
      <c r="O230" s="159" t="s">
        <v>362</v>
      </c>
      <c r="P230" s="191" t="s">
        <v>31</v>
      </c>
      <c r="Q230" s="347"/>
      <c r="R230" s="348"/>
      <c r="S230" s="223">
        <f>+'11'!U225</f>
        <v>6.0660000000000007</v>
      </c>
      <c r="T230" s="223">
        <f>+'11'!V225</f>
        <v>0</v>
      </c>
      <c r="U230" s="295">
        <f t="shared" si="5"/>
        <v>6.0660000000000007</v>
      </c>
      <c r="V230" s="349"/>
      <c r="W230" s="349"/>
      <c r="X230" s="349"/>
      <c r="Y230" s="349"/>
      <c r="Z230" s="349"/>
      <c r="AA230" s="349"/>
      <c r="AB230" s="349"/>
      <c r="AC230" s="157"/>
    </row>
    <row r="231" spans="1:29" ht="12.75" customHeight="1" thickBot="1" x14ac:dyDescent="0.25">
      <c r="A231" s="140"/>
      <c r="B231" s="345" t="s">
        <v>345</v>
      </c>
      <c r="C231" s="345"/>
      <c r="D231" s="345"/>
      <c r="E231" s="345"/>
      <c r="F231" s="345"/>
      <c r="G231" s="345"/>
      <c r="H231" s="345"/>
      <c r="I231" s="345"/>
      <c r="J231" s="345"/>
      <c r="K231" s="345"/>
      <c r="L231" s="346"/>
      <c r="M231" s="158">
        <v>4</v>
      </c>
      <c r="N231" s="158">
        <v>5</v>
      </c>
      <c r="O231" s="159" t="s">
        <v>362</v>
      </c>
      <c r="P231" s="191" t="s">
        <v>32</v>
      </c>
      <c r="Q231" s="347"/>
      <c r="R231" s="348"/>
      <c r="S231" s="223">
        <f>+'11'!U226</f>
        <v>6.0660000000000007</v>
      </c>
      <c r="T231" s="223">
        <f>+'11'!V226</f>
        <v>0</v>
      </c>
      <c r="U231" s="295">
        <f t="shared" si="5"/>
        <v>6.0660000000000007</v>
      </c>
      <c r="V231" s="349"/>
      <c r="W231" s="349"/>
      <c r="X231" s="349"/>
      <c r="Y231" s="349"/>
      <c r="Z231" s="349"/>
      <c r="AA231" s="349"/>
      <c r="AB231" s="349"/>
      <c r="AC231" s="157"/>
    </row>
    <row r="232" spans="1:29" ht="21.75" customHeight="1" thickBot="1" x14ac:dyDescent="0.25">
      <c r="A232" s="140"/>
      <c r="B232" s="345" t="s">
        <v>33</v>
      </c>
      <c r="C232" s="345"/>
      <c r="D232" s="345"/>
      <c r="E232" s="345"/>
      <c r="F232" s="345"/>
      <c r="G232" s="345"/>
      <c r="H232" s="345"/>
      <c r="I232" s="345"/>
      <c r="J232" s="345"/>
      <c r="K232" s="345"/>
      <c r="L232" s="346"/>
      <c r="M232" s="158">
        <v>4</v>
      </c>
      <c r="N232" s="158">
        <v>5</v>
      </c>
      <c r="O232" s="159" t="s">
        <v>362</v>
      </c>
      <c r="P232" s="191" t="s">
        <v>34</v>
      </c>
      <c r="Q232" s="347"/>
      <c r="R232" s="348"/>
      <c r="S232" s="223">
        <f>+'11'!U227</f>
        <v>4.4260000000000002</v>
      </c>
      <c r="T232" s="223">
        <f>+'11'!V227</f>
        <v>0</v>
      </c>
      <c r="U232" s="295">
        <f t="shared" si="5"/>
        <v>4.4260000000000002</v>
      </c>
      <c r="V232" s="349"/>
      <c r="W232" s="349"/>
      <c r="X232" s="349"/>
      <c r="Y232" s="349"/>
      <c r="Z232" s="349"/>
      <c r="AA232" s="349"/>
      <c r="AB232" s="349"/>
      <c r="AC232" s="157"/>
    </row>
    <row r="233" spans="1:29" ht="12.75" customHeight="1" thickBot="1" x14ac:dyDescent="0.25">
      <c r="A233" s="140"/>
      <c r="B233" s="345" t="s">
        <v>346</v>
      </c>
      <c r="C233" s="345"/>
      <c r="D233" s="345"/>
      <c r="E233" s="345"/>
      <c r="F233" s="345"/>
      <c r="G233" s="345"/>
      <c r="H233" s="345"/>
      <c r="I233" s="345"/>
      <c r="J233" s="345"/>
      <c r="K233" s="345"/>
      <c r="L233" s="346"/>
      <c r="M233" s="158">
        <v>4</v>
      </c>
      <c r="N233" s="158">
        <v>5</v>
      </c>
      <c r="O233" s="159" t="s">
        <v>362</v>
      </c>
      <c r="P233" s="191" t="s">
        <v>35</v>
      </c>
      <c r="Q233" s="347"/>
      <c r="R233" s="348"/>
      <c r="S233" s="223">
        <f>+'11'!U228</f>
        <v>1.24</v>
      </c>
      <c r="T233" s="223">
        <f>+'11'!V228</f>
        <v>0</v>
      </c>
      <c r="U233" s="295">
        <f t="shared" si="5"/>
        <v>1.24</v>
      </c>
      <c r="V233" s="349"/>
      <c r="W233" s="349"/>
      <c r="X233" s="349"/>
      <c r="Y233" s="349"/>
      <c r="Z233" s="349"/>
      <c r="AA233" s="349"/>
      <c r="AB233" s="349"/>
      <c r="AC233" s="157"/>
    </row>
    <row r="234" spans="1:29" ht="12.75" customHeight="1" thickBot="1" x14ac:dyDescent="0.25">
      <c r="A234" s="140"/>
      <c r="B234" s="345" t="s">
        <v>82</v>
      </c>
      <c r="C234" s="345"/>
      <c r="D234" s="345"/>
      <c r="E234" s="345"/>
      <c r="F234" s="345"/>
      <c r="G234" s="345"/>
      <c r="H234" s="345"/>
      <c r="I234" s="345"/>
      <c r="J234" s="345"/>
      <c r="K234" s="345"/>
      <c r="L234" s="346"/>
      <c r="M234" s="158">
        <v>4</v>
      </c>
      <c r="N234" s="158">
        <v>5</v>
      </c>
      <c r="O234" s="159" t="s">
        <v>362</v>
      </c>
      <c r="P234" s="191" t="s">
        <v>83</v>
      </c>
      <c r="Q234" s="347"/>
      <c r="R234" s="348"/>
      <c r="S234" s="223">
        <f>+'11'!U229</f>
        <v>0.4</v>
      </c>
      <c r="T234" s="223">
        <f>+'11'!V229</f>
        <v>0</v>
      </c>
      <c r="U234" s="295">
        <f t="shared" si="5"/>
        <v>0.4</v>
      </c>
      <c r="V234" s="349"/>
      <c r="W234" s="349"/>
      <c r="X234" s="349"/>
      <c r="Y234" s="349"/>
      <c r="Z234" s="349"/>
      <c r="AA234" s="349"/>
      <c r="AB234" s="349"/>
      <c r="AC234" s="157"/>
    </row>
    <row r="235" spans="1:29" ht="42.75" customHeight="1" thickBot="1" x14ac:dyDescent="0.25">
      <c r="A235" s="140"/>
      <c r="B235" s="345" t="s">
        <v>363</v>
      </c>
      <c r="C235" s="345"/>
      <c r="D235" s="345"/>
      <c r="E235" s="345"/>
      <c r="F235" s="345"/>
      <c r="G235" s="345"/>
      <c r="H235" s="345"/>
      <c r="I235" s="345"/>
      <c r="J235" s="345"/>
      <c r="K235" s="345"/>
      <c r="L235" s="346"/>
      <c r="M235" s="158">
        <v>4</v>
      </c>
      <c r="N235" s="158">
        <v>5</v>
      </c>
      <c r="O235" s="159" t="s">
        <v>364</v>
      </c>
      <c r="P235" s="191">
        <v>0</v>
      </c>
      <c r="Q235" s="347"/>
      <c r="R235" s="348"/>
      <c r="S235" s="223">
        <f>+'11'!U230</f>
        <v>21.175999999999998</v>
      </c>
      <c r="T235" s="223">
        <f>+'11'!V230</f>
        <v>-21.175999999999998</v>
      </c>
      <c r="U235" s="295">
        <f t="shared" si="5"/>
        <v>0</v>
      </c>
      <c r="V235" s="349"/>
      <c r="W235" s="349"/>
      <c r="X235" s="349"/>
      <c r="Y235" s="349"/>
      <c r="Z235" s="349"/>
      <c r="AA235" s="349"/>
      <c r="AB235" s="349"/>
      <c r="AC235" s="157"/>
    </row>
    <row r="236" spans="1:29" ht="53.25" customHeight="1" thickBot="1" x14ac:dyDescent="0.25">
      <c r="A236" s="140"/>
      <c r="B236" s="345" t="s">
        <v>17</v>
      </c>
      <c r="C236" s="345"/>
      <c r="D236" s="345"/>
      <c r="E236" s="345"/>
      <c r="F236" s="345"/>
      <c r="G236" s="345"/>
      <c r="H236" s="345"/>
      <c r="I236" s="345"/>
      <c r="J236" s="345"/>
      <c r="K236" s="345"/>
      <c r="L236" s="346"/>
      <c r="M236" s="158">
        <v>4</v>
      </c>
      <c r="N236" s="158">
        <v>5</v>
      </c>
      <c r="O236" s="159" t="s">
        <v>364</v>
      </c>
      <c r="P236" s="191" t="s">
        <v>18</v>
      </c>
      <c r="Q236" s="347"/>
      <c r="R236" s="348"/>
      <c r="S236" s="223">
        <f>+'11'!U231</f>
        <v>21.175999999999998</v>
      </c>
      <c r="T236" s="223">
        <f>+'11'!V231</f>
        <v>-21.175999999999998</v>
      </c>
      <c r="U236" s="295">
        <f t="shared" si="5"/>
        <v>0</v>
      </c>
      <c r="V236" s="349"/>
      <c r="W236" s="349"/>
      <c r="X236" s="349"/>
      <c r="Y236" s="349"/>
      <c r="Z236" s="349"/>
      <c r="AA236" s="349"/>
      <c r="AB236" s="349"/>
      <c r="AC236" s="157"/>
    </row>
    <row r="237" spans="1:29" ht="21.75" customHeight="1" thickBot="1" x14ac:dyDescent="0.25">
      <c r="A237" s="140"/>
      <c r="B237" s="345" t="s">
        <v>38</v>
      </c>
      <c r="C237" s="345"/>
      <c r="D237" s="345"/>
      <c r="E237" s="345"/>
      <c r="F237" s="345"/>
      <c r="G237" s="345"/>
      <c r="H237" s="345"/>
      <c r="I237" s="345"/>
      <c r="J237" s="345"/>
      <c r="K237" s="345"/>
      <c r="L237" s="346"/>
      <c r="M237" s="158">
        <v>4</v>
      </c>
      <c r="N237" s="158">
        <v>5</v>
      </c>
      <c r="O237" s="159" t="s">
        <v>364</v>
      </c>
      <c r="P237" s="191" t="s">
        <v>39</v>
      </c>
      <c r="Q237" s="347"/>
      <c r="R237" s="348"/>
      <c r="S237" s="223">
        <f>+'11'!U232</f>
        <v>21.175999999999998</v>
      </c>
      <c r="T237" s="223">
        <f>+'11'!V232</f>
        <v>-21.175999999999998</v>
      </c>
      <c r="U237" s="295">
        <f t="shared" si="5"/>
        <v>0</v>
      </c>
      <c r="V237" s="349"/>
      <c r="W237" s="349"/>
      <c r="X237" s="349"/>
      <c r="Y237" s="349"/>
      <c r="Z237" s="349"/>
      <c r="AA237" s="349"/>
      <c r="AB237" s="349"/>
      <c r="AC237" s="157"/>
    </row>
    <row r="238" spans="1:29" ht="32.25" customHeight="1" thickBot="1" x14ac:dyDescent="0.25">
      <c r="A238" s="140"/>
      <c r="B238" s="345" t="s">
        <v>349</v>
      </c>
      <c r="C238" s="345"/>
      <c r="D238" s="345"/>
      <c r="E238" s="345"/>
      <c r="F238" s="345"/>
      <c r="G238" s="345"/>
      <c r="H238" s="345"/>
      <c r="I238" s="345"/>
      <c r="J238" s="345"/>
      <c r="K238" s="345"/>
      <c r="L238" s="346"/>
      <c r="M238" s="158">
        <v>4</v>
      </c>
      <c r="N238" s="158">
        <v>5</v>
      </c>
      <c r="O238" s="159" t="s">
        <v>364</v>
      </c>
      <c r="P238" s="191" t="s">
        <v>41</v>
      </c>
      <c r="Q238" s="347"/>
      <c r="R238" s="348"/>
      <c r="S238" s="223">
        <f>+'11'!U233</f>
        <v>21.175999999999998</v>
      </c>
      <c r="T238" s="223">
        <f>+'11'!V233</f>
        <v>-21.175999999999998</v>
      </c>
      <c r="U238" s="295">
        <f t="shared" si="5"/>
        <v>0</v>
      </c>
      <c r="V238" s="349"/>
      <c r="W238" s="349"/>
      <c r="X238" s="349"/>
      <c r="Y238" s="349"/>
      <c r="Z238" s="349"/>
      <c r="AA238" s="349"/>
      <c r="AB238" s="349"/>
      <c r="AC238" s="157"/>
    </row>
    <row r="239" spans="1:29" ht="12.75" customHeight="1" thickBot="1" x14ac:dyDescent="0.25">
      <c r="A239" s="140"/>
      <c r="B239" s="340" t="s">
        <v>90</v>
      </c>
      <c r="C239" s="340"/>
      <c r="D239" s="340"/>
      <c r="E239" s="340"/>
      <c r="F239" s="340"/>
      <c r="G239" s="340"/>
      <c r="H239" s="340"/>
      <c r="I239" s="340"/>
      <c r="J239" s="340"/>
      <c r="K239" s="340"/>
      <c r="L239" s="341"/>
      <c r="M239" s="162">
        <v>4</v>
      </c>
      <c r="N239" s="162">
        <v>9</v>
      </c>
      <c r="O239" s="163">
        <v>0</v>
      </c>
      <c r="P239" s="203">
        <v>0</v>
      </c>
      <c r="Q239" s="342"/>
      <c r="R239" s="343"/>
      <c r="S239" s="223">
        <f>+'11'!U490</f>
        <v>955.37059999999997</v>
      </c>
      <c r="T239" s="223">
        <f>+'11'!V490</f>
        <v>0</v>
      </c>
      <c r="U239" s="295">
        <f t="shared" si="5"/>
        <v>955.37059999999997</v>
      </c>
      <c r="V239" s="344"/>
      <c r="W239" s="344"/>
      <c r="X239" s="344"/>
      <c r="Y239" s="344"/>
      <c r="Z239" s="344"/>
      <c r="AA239" s="344"/>
      <c r="AB239" s="344"/>
      <c r="AC239" s="157"/>
    </row>
    <row r="240" spans="1:29" ht="21.75" customHeight="1" thickBot="1" x14ac:dyDescent="0.25">
      <c r="A240" s="140"/>
      <c r="B240" s="345" t="s">
        <v>91</v>
      </c>
      <c r="C240" s="345"/>
      <c r="D240" s="345"/>
      <c r="E240" s="345"/>
      <c r="F240" s="345"/>
      <c r="G240" s="345"/>
      <c r="H240" s="345"/>
      <c r="I240" s="345"/>
      <c r="J240" s="345"/>
      <c r="K240" s="345"/>
      <c r="L240" s="346"/>
      <c r="M240" s="158">
        <v>4</v>
      </c>
      <c r="N240" s="158">
        <v>9</v>
      </c>
      <c r="O240" s="159" t="s">
        <v>422</v>
      </c>
      <c r="P240" s="191">
        <v>0</v>
      </c>
      <c r="Q240" s="347"/>
      <c r="R240" s="348"/>
      <c r="S240" s="223">
        <f>+'11'!U491</f>
        <v>955.37059999999997</v>
      </c>
      <c r="T240" s="223">
        <f>+'11'!V491</f>
        <v>0</v>
      </c>
      <c r="U240" s="295">
        <f t="shared" si="5"/>
        <v>955.37059999999997</v>
      </c>
      <c r="V240" s="349"/>
      <c r="W240" s="349"/>
      <c r="X240" s="349"/>
      <c r="Y240" s="349"/>
      <c r="Z240" s="349"/>
      <c r="AA240" s="349"/>
      <c r="AB240" s="349"/>
      <c r="AC240" s="157"/>
    </row>
    <row r="241" spans="1:29" ht="21.75" customHeight="1" thickBot="1" x14ac:dyDescent="0.25">
      <c r="A241" s="140"/>
      <c r="B241" s="345" t="s">
        <v>298</v>
      </c>
      <c r="C241" s="345"/>
      <c r="D241" s="345"/>
      <c r="E241" s="345"/>
      <c r="F241" s="345"/>
      <c r="G241" s="345"/>
      <c r="H241" s="345"/>
      <c r="I241" s="345"/>
      <c r="J241" s="345"/>
      <c r="K241" s="345"/>
      <c r="L241" s="346"/>
      <c r="M241" s="158">
        <v>4</v>
      </c>
      <c r="N241" s="158">
        <v>9</v>
      </c>
      <c r="O241" s="159" t="s">
        <v>423</v>
      </c>
      <c r="P241" s="191">
        <v>0</v>
      </c>
      <c r="Q241" s="347"/>
      <c r="R241" s="348"/>
      <c r="S241" s="223">
        <f>+'11'!U492</f>
        <v>955.37059999999997</v>
      </c>
      <c r="T241" s="223">
        <f>+'11'!V492</f>
        <v>0</v>
      </c>
      <c r="U241" s="295">
        <f t="shared" si="5"/>
        <v>955.37059999999997</v>
      </c>
      <c r="V241" s="349"/>
      <c r="W241" s="349"/>
      <c r="X241" s="349"/>
      <c r="Y241" s="349"/>
      <c r="Z241" s="349"/>
      <c r="AA241" s="349"/>
      <c r="AB241" s="349"/>
      <c r="AC241" s="157"/>
    </row>
    <row r="242" spans="1:29" ht="42.75" customHeight="1" thickBot="1" x14ac:dyDescent="0.25">
      <c r="A242" s="140"/>
      <c r="B242" s="345" t="s">
        <v>92</v>
      </c>
      <c r="C242" s="345"/>
      <c r="D242" s="345"/>
      <c r="E242" s="345"/>
      <c r="F242" s="345"/>
      <c r="G242" s="345"/>
      <c r="H242" s="345"/>
      <c r="I242" s="345"/>
      <c r="J242" s="345"/>
      <c r="K242" s="345"/>
      <c r="L242" s="346"/>
      <c r="M242" s="158">
        <v>4</v>
      </c>
      <c r="N242" s="158">
        <v>9</v>
      </c>
      <c r="O242" s="159" t="s">
        <v>424</v>
      </c>
      <c r="P242" s="191">
        <v>0</v>
      </c>
      <c r="Q242" s="347"/>
      <c r="R242" s="348"/>
      <c r="S242" s="223">
        <f>+'11'!U493</f>
        <v>955.37059999999997</v>
      </c>
      <c r="T242" s="223">
        <f>+'11'!V493</f>
        <v>0</v>
      </c>
      <c r="U242" s="295">
        <f t="shared" si="5"/>
        <v>955.37059999999997</v>
      </c>
      <c r="V242" s="349"/>
      <c r="W242" s="349"/>
      <c r="X242" s="349"/>
      <c r="Y242" s="349"/>
      <c r="Z242" s="349"/>
      <c r="AA242" s="349"/>
      <c r="AB242" s="349"/>
      <c r="AC242" s="157"/>
    </row>
    <row r="243" spans="1:29" ht="21.75" customHeight="1" thickBot="1" x14ac:dyDescent="0.25">
      <c r="A243" s="140"/>
      <c r="B243" s="345" t="s">
        <v>341</v>
      </c>
      <c r="C243" s="345"/>
      <c r="D243" s="345"/>
      <c r="E243" s="345"/>
      <c r="F243" s="345"/>
      <c r="G243" s="345"/>
      <c r="H243" s="345"/>
      <c r="I243" s="345"/>
      <c r="J243" s="345"/>
      <c r="K243" s="345"/>
      <c r="L243" s="346"/>
      <c r="M243" s="158">
        <v>4</v>
      </c>
      <c r="N243" s="158">
        <v>9</v>
      </c>
      <c r="O243" s="159" t="s">
        <v>424</v>
      </c>
      <c r="P243" s="191" t="s">
        <v>25</v>
      </c>
      <c r="Q243" s="347"/>
      <c r="R243" s="348"/>
      <c r="S243" s="223">
        <f>+'11'!U494</f>
        <v>955.37059999999997</v>
      </c>
      <c r="T243" s="223">
        <f>+'11'!V494</f>
        <v>0</v>
      </c>
      <c r="U243" s="295">
        <f t="shared" si="5"/>
        <v>955.37059999999997</v>
      </c>
      <c r="V243" s="349"/>
      <c r="W243" s="349"/>
      <c r="X243" s="349"/>
      <c r="Y243" s="349"/>
      <c r="Z243" s="349"/>
      <c r="AA243" s="349"/>
      <c r="AB243" s="349"/>
      <c r="AC243" s="157"/>
    </row>
    <row r="244" spans="1:29" ht="21.75" customHeight="1" thickBot="1" x14ac:dyDescent="0.25">
      <c r="A244" s="140"/>
      <c r="B244" s="345" t="s">
        <v>342</v>
      </c>
      <c r="C244" s="345"/>
      <c r="D244" s="345"/>
      <c r="E244" s="345"/>
      <c r="F244" s="345"/>
      <c r="G244" s="345"/>
      <c r="H244" s="345"/>
      <c r="I244" s="345"/>
      <c r="J244" s="345"/>
      <c r="K244" s="345"/>
      <c r="L244" s="346"/>
      <c r="M244" s="158">
        <v>4</v>
      </c>
      <c r="N244" s="158">
        <v>9</v>
      </c>
      <c r="O244" s="159" t="s">
        <v>424</v>
      </c>
      <c r="P244" s="191" t="s">
        <v>27</v>
      </c>
      <c r="Q244" s="347"/>
      <c r="R244" s="348"/>
      <c r="S244" s="223">
        <f>+'11'!U495</f>
        <v>955.37059999999997</v>
      </c>
      <c r="T244" s="223">
        <f>+'11'!V495</f>
        <v>0</v>
      </c>
      <c r="U244" s="295">
        <f t="shared" si="5"/>
        <v>955.37059999999997</v>
      </c>
      <c r="V244" s="349"/>
      <c r="W244" s="349"/>
      <c r="X244" s="349"/>
      <c r="Y244" s="349"/>
      <c r="Z244" s="349"/>
      <c r="AA244" s="349"/>
      <c r="AB244" s="349"/>
      <c r="AC244" s="157"/>
    </row>
    <row r="245" spans="1:29" ht="12.75" customHeight="1" thickBot="1" x14ac:dyDescent="0.25">
      <c r="A245" s="140"/>
      <c r="B245" s="345" t="s">
        <v>344</v>
      </c>
      <c r="C245" s="345"/>
      <c r="D245" s="345"/>
      <c r="E245" s="345"/>
      <c r="F245" s="345"/>
      <c r="G245" s="345"/>
      <c r="H245" s="345"/>
      <c r="I245" s="345"/>
      <c r="J245" s="345"/>
      <c r="K245" s="345"/>
      <c r="L245" s="346"/>
      <c r="M245" s="158">
        <v>4</v>
      </c>
      <c r="N245" s="158">
        <v>9</v>
      </c>
      <c r="O245" s="159" t="s">
        <v>424</v>
      </c>
      <c r="P245" s="191" t="s">
        <v>29</v>
      </c>
      <c r="Q245" s="347"/>
      <c r="R245" s="348"/>
      <c r="S245" s="223">
        <f>+'11'!U496</f>
        <v>955.37059999999997</v>
      </c>
      <c r="T245" s="223">
        <f>+'11'!V496</f>
        <v>0</v>
      </c>
      <c r="U245" s="295">
        <f t="shared" si="5"/>
        <v>955.37059999999997</v>
      </c>
      <c r="V245" s="349"/>
      <c r="W245" s="349"/>
      <c r="X245" s="349"/>
      <c r="Y245" s="349"/>
      <c r="Z245" s="349"/>
      <c r="AA245" s="349"/>
      <c r="AB245" s="349"/>
      <c r="AC245" s="157"/>
    </row>
    <row r="246" spans="1:29" ht="20.25" customHeight="1" thickBot="1" x14ac:dyDescent="0.25">
      <c r="A246" s="140"/>
      <c r="B246" s="340" t="s">
        <v>425</v>
      </c>
      <c r="C246" s="340"/>
      <c r="D246" s="340"/>
      <c r="E246" s="340"/>
      <c r="F246" s="340"/>
      <c r="G246" s="340"/>
      <c r="H246" s="340"/>
      <c r="I246" s="340"/>
      <c r="J246" s="340"/>
      <c r="K246" s="340"/>
      <c r="L246" s="341"/>
      <c r="M246" s="162">
        <v>4</v>
      </c>
      <c r="N246" s="162">
        <v>12</v>
      </c>
      <c r="O246" s="163">
        <v>0</v>
      </c>
      <c r="P246" s="203">
        <v>0</v>
      </c>
      <c r="Q246" s="342"/>
      <c r="R246" s="343"/>
      <c r="S246" s="223">
        <f>+S247+S253</f>
        <v>1269.921</v>
      </c>
      <c r="T246" s="223">
        <f>+T247+T253</f>
        <v>200</v>
      </c>
      <c r="U246" s="295">
        <f t="shared" si="5"/>
        <v>1469.921</v>
      </c>
      <c r="V246" s="344"/>
      <c r="W246" s="344"/>
      <c r="X246" s="344"/>
      <c r="Y246" s="344"/>
      <c r="Z246" s="344"/>
      <c r="AA246" s="344"/>
      <c r="AB246" s="344"/>
      <c r="AC246" s="157"/>
    </row>
    <row r="247" spans="1:29" ht="32.25" customHeight="1" thickBot="1" x14ac:dyDescent="0.25">
      <c r="A247" s="140"/>
      <c r="B247" s="345" t="s">
        <v>93</v>
      </c>
      <c r="C247" s="345"/>
      <c r="D247" s="345"/>
      <c r="E247" s="345"/>
      <c r="F247" s="345"/>
      <c r="G247" s="345"/>
      <c r="H247" s="345"/>
      <c r="I247" s="345"/>
      <c r="J247" s="345"/>
      <c r="K247" s="345"/>
      <c r="L247" s="346"/>
      <c r="M247" s="158">
        <v>4</v>
      </c>
      <c r="N247" s="158">
        <v>12</v>
      </c>
      <c r="O247" s="159" t="s">
        <v>426</v>
      </c>
      <c r="P247" s="191">
        <v>0</v>
      </c>
      <c r="Q247" s="347"/>
      <c r="R247" s="348"/>
      <c r="S247" s="224">
        <f>+'11'!U498</f>
        <v>901.7</v>
      </c>
      <c r="T247" s="224">
        <f>+'11'!V498</f>
        <v>200</v>
      </c>
      <c r="U247" s="295">
        <f t="shared" si="5"/>
        <v>1101.7</v>
      </c>
      <c r="V247" s="349"/>
      <c r="W247" s="349"/>
      <c r="X247" s="349"/>
      <c r="Y247" s="349"/>
      <c r="Z247" s="349"/>
      <c r="AA247" s="349"/>
      <c r="AB247" s="349"/>
      <c r="AC247" s="157"/>
    </row>
    <row r="248" spans="1:29" ht="21.75" customHeight="1" thickBot="1" x14ac:dyDescent="0.25">
      <c r="A248" s="140"/>
      <c r="B248" s="345" t="s">
        <v>94</v>
      </c>
      <c r="C248" s="345"/>
      <c r="D248" s="345"/>
      <c r="E248" s="345"/>
      <c r="F248" s="345"/>
      <c r="G248" s="345"/>
      <c r="H248" s="345"/>
      <c r="I248" s="345"/>
      <c r="J248" s="345"/>
      <c r="K248" s="345"/>
      <c r="L248" s="346"/>
      <c r="M248" s="158">
        <v>4</v>
      </c>
      <c r="N248" s="158">
        <v>12</v>
      </c>
      <c r="O248" s="159" t="s">
        <v>427</v>
      </c>
      <c r="P248" s="191">
        <v>0</v>
      </c>
      <c r="Q248" s="347"/>
      <c r="R248" s="348"/>
      <c r="S248" s="224">
        <f>+'11'!U499</f>
        <v>901.7</v>
      </c>
      <c r="T248" s="224">
        <f>+'11'!V499</f>
        <v>200</v>
      </c>
      <c r="U248" s="295">
        <f t="shared" si="5"/>
        <v>1101.7</v>
      </c>
      <c r="V248" s="349"/>
      <c r="W248" s="349"/>
      <c r="X248" s="349"/>
      <c r="Y248" s="349"/>
      <c r="Z248" s="349"/>
      <c r="AA248" s="349"/>
      <c r="AB248" s="349"/>
      <c r="AC248" s="157"/>
    </row>
    <row r="249" spans="1:29" ht="21.75" customHeight="1" thickBot="1" x14ac:dyDescent="0.25">
      <c r="A249" s="140"/>
      <c r="B249" s="345" t="s">
        <v>95</v>
      </c>
      <c r="C249" s="345"/>
      <c r="D249" s="345"/>
      <c r="E249" s="345"/>
      <c r="F249" s="345"/>
      <c r="G249" s="345"/>
      <c r="H249" s="345"/>
      <c r="I249" s="345"/>
      <c r="J249" s="345"/>
      <c r="K249" s="345"/>
      <c r="L249" s="346"/>
      <c r="M249" s="158">
        <v>4</v>
      </c>
      <c r="N249" s="158">
        <v>12</v>
      </c>
      <c r="O249" s="159" t="s">
        <v>428</v>
      </c>
      <c r="P249" s="191">
        <v>0</v>
      </c>
      <c r="Q249" s="347"/>
      <c r="R249" s="348"/>
      <c r="S249" s="224">
        <f>+'11'!U500</f>
        <v>901.7</v>
      </c>
      <c r="T249" s="224">
        <f>+'11'!V500</f>
        <v>200</v>
      </c>
      <c r="U249" s="295">
        <f t="shared" si="5"/>
        <v>1101.7</v>
      </c>
      <c r="V249" s="349"/>
      <c r="W249" s="349"/>
      <c r="X249" s="349"/>
      <c r="Y249" s="349"/>
      <c r="Z249" s="349"/>
      <c r="AA249" s="349"/>
      <c r="AB249" s="349"/>
      <c r="AC249" s="157"/>
    </row>
    <row r="250" spans="1:29" ht="21.75" customHeight="1" thickBot="1" x14ac:dyDescent="0.25">
      <c r="A250" s="140"/>
      <c r="B250" s="345" t="s">
        <v>341</v>
      </c>
      <c r="C250" s="345"/>
      <c r="D250" s="345"/>
      <c r="E250" s="345"/>
      <c r="F250" s="345"/>
      <c r="G250" s="345"/>
      <c r="H250" s="345"/>
      <c r="I250" s="345"/>
      <c r="J250" s="345"/>
      <c r="K250" s="345"/>
      <c r="L250" s="346"/>
      <c r="M250" s="158">
        <v>4</v>
      </c>
      <c r="N250" s="158">
        <v>12</v>
      </c>
      <c r="O250" s="159" t="s">
        <v>428</v>
      </c>
      <c r="P250" s="191" t="s">
        <v>25</v>
      </c>
      <c r="Q250" s="347"/>
      <c r="R250" s="348"/>
      <c r="S250" s="224">
        <f>+'11'!U501</f>
        <v>901.7</v>
      </c>
      <c r="T250" s="224">
        <f>+'11'!V501</f>
        <v>200</v>
      </c>
      <c r="U250" s="295">
        <f t="shared" si="5"/>
        <v>1101.7</v>
      </c>
      <c r="V250" s="349"/>
      <c r="W250" s="349"/>
      <c r="X250" s="349"/>
      <c r="Y250" s="349"/>
      <c r="Z250" s="349"/>
      <c r="AA250" s="349"/>
      <c r="AB250" s="349"/>
      <c r="AC250" s="157"/>
    </row>
    <row r="251" spans="1:29" ht="21.75" customHeight="1" thickBot="1" x14ac:dyDescent="0.25">
      <c r="A251" s="140"/>
      <c r="B251" s="345" t="s">
        <v>342</v>
      </c>
      <c r="C251" s="345"/>
      <c r="D251" s="345"/>
      <c r="E251" s="345"/>
      <c r="F251" s="345"/>
      <c r="G251" s="345"/>
      <c r="H251" s="345"/>
      <c r="I251" s="345"/>
      <c r="J251" s="345"/>
      <c r="K251" s="345"/>
      <c r="L251" s="346"/>
      <c r="M251" s="158">
        <v>4</v>
      </c>
      <c r="N251" s="158">
        <v>12</v>
      </c>
      <c r="O251" s="159" t="s">
        <v>428</v>
      </c>
      <c r="P251" s="191" t="s">
        <v>27</v>
      </c>
      <c r="Q251" s="347"/>
      <c r="R251" s="348"/>
      <c r="S251" s="224">
        <f>+'11'!U502</f>
        <v>901.7</v>
      </c>
      <c r="T251" s="224">
        <f>+'11'!V502</f>
        <v>200</v>
      </c>
      <c r="U251" s="295">
        <f t="shared" si="5"/>
        <v>1101.7</v>
      </c>
      <c r="V251" s="349"/>
      <c r="W251" s="349"/>
      <c r="X251" s="349"/>
      <c r="Y251" s="349"/>
      <c r="Z251" s="349"/>
      <c r="AA251" s="349"/>
      <c r="AB251" s="349"/>
      <c r="AC251" s="157"/>
    </row>
    <row r="252" spans="1:29" ht="12.75" customHeight="1" thickBot="1" x14ac:dyDescent="0.25">
      <c r="A252" s="140"/>
      <c r="B252" s="345" t="s">
        <v>344</v>
      </c>
      <c r="C252" s="345"/>
      <c r="D252" s="345"/>
      <c r="E252" s="345"/>
      <c r="F252" s="345"/>
      <c r="G252" s="345"/>
      <c r="H252" s="345"/>
      <c r="I252" s="345"/>
      <c r="J252" s="345"/>
      <c r="K252" s="345"/>
      <c r="L252" s="346"/>
      <c r="M252" s="158">
        <v>4</v>
      </c>
      <c r="N252" s="158">
        <v>12</v>
      </c>
      <c r="O252" s="159" t="s">
        <v>428</v>
      </c>
      <c r="P252" s="191" t="s">
        <v>29</v>
      </c>
      <c r="Q252" s="347"/>
      <c r="R252" s="348"/>
      <c r="S252" s="224">
        <f>+'11'!U503</f>
        <v>901.7</v>
      </c>
      <c r="T252" s="224">
        <f>+'11'!V503</f>
        <v>200</v>
      </c>
      <c r="U252" s="295">
        <f t="shared" si="5"/>
        <v>1101.7</v>
      </c>
      <c r="V252" s="349"/>
      <c r="W252" s="349"/>
      <c r="X252" s="349"/>
      <c r="Y252" s="349"/>
      <c r="Z252" s="349"/>
      <c r="AA252" s="349"/>
      <c r="AB252" s="349"/>
      <c r="AC252" s="157"/>
    </row>
    <row r="253" spans="1:29" ht="21.75" customHeight="1" thickBot="1" x14ac:dyDescent="0.25">
      <c r="A253" s="140"/>
      <c r="B253" s="345" t="s">
        <v>60</v>
      </c>
      <c r="C253" s="345"/>
      <c r="D253" s="345"/>
      <c r="E253" s="345"/>
      <c r="F253" s="345"/>
      <c r="G253" s="345"/>
      <c r="H253" s="345"/>
      <c r="I253" s="345"/>
      <c r="J253" s="345"/>
      <c r="K253" s="345"/>
      <c r="L253" s="346"/>
      <c r="M253" s="158">
        <v>4</v>
      </c>
      <c r="N253" s="158">
        <v>12</v>
      </c>
      <c r="O253" s="159" t="s">
        <v>359</v>
      </c>
      <c r="P253" s="191">
        <v>0</v>
      </c>
      <c r="Q253" s="347"/>
      <c r="R253" s="348"/>
      <c r="S253" s="224">
        <f>+'11'!U235</f>
        <v>368.221</v>
      </c>
      <c r="T253" s="224">
        <f>+'11'!V235</f>
        <v>0</v>
      </c>
      <c r="U253" s="295">
        <f t="shared" si="5"/>
        <v>368.221</v>
      </c>
      <c r="V253" s="349"/>
      <c r="W253" s="349"/>
      <c r="X253" s="349"/>
      <c r="Y253" s="349"/>
      <c r="Z253" s="349"/>
      <c r="AA253" s="349"/>
      <c r="AB253" s="349"/>
      <c r="AC253" s="157"/>
    </row>
    <row r="254" spans="1:29" ht="21.75" customHeight="1" thickBot="1" x14ac:dyDescent="0.25">
      <c r="A254" s="140"/>
      <c r="B254" s="345" t="s">
        <v>395</v>
      </c>
      <c r="C254" s="345"/>
      <c r="D254" s="345"/>
      <c r="E254" s="345"/>
      <c r="F254" s="345"/>
      <c r="G254" s="345"/>
      <c r="H254" s="345"/>
      <c r="I254" s="345"/>
      <c r="J254" s="345"/>
      <c r="K254" s="345"/>
      <c r="L254" s="346"/>
      <c r="M254" s="158">
        <v>4</v>
      </c>
      <c r="N254" s="158">
        <v>12</v>
      </c>
      <c r="O254" s="159" t="s">
        <v>396</v>
      </c>
      <c r="P254" s="191">
        <v>0</v>
      </c>
      <c r="Q254" s="347"/>
      <c r="R254" s="348"/>
      <c r="S254" s="224">
        <f>+'11'!U236</f>
        <v>368.221</v>
      </c>
      <c r="T254" s="224">
        <f>+'11'!V236</f>
        <v>0</v>
      </c>
      <c r="U254" s="295">
        <f t="shared" si="5"/>
        <v>368.221</v>
      </c>
      <c r="V254" s="349"/>
      <c r="W254" s="349"/>
      <c r="X254" s="349"/>
      <c r="Y254" s="349"/>
      <c r="Z254" s="349"/>
      <c r="AA254" s="349"/>
      <c r="AB254" s="349"/>
      <c r="AC254" s="157"/>
    </row>
    <row r="255" spans="1:29" ht="53.25" customHeight="1" thickBot="1" x14ac:dyDescent="0.25">
      <c r="A255" s="140"/>
      <c r="B255" s="345" t="s">
        <v>17</v>
      </c>
      <c r="C255" s="345"/>
      <c r="D255" s="345"/>
      <c r="E255" s="345"/>
      <c r="F255" s="345"/>
      <c r="G255" s="345"/>
      <c r="H255" s="345"/>
      <c r="I255" s="345"/>
      <c r="J255" s="345"/>
      <c r="K255" s="345"/>
      <c r="L255" s="346"/>
      <c r="M255" s="158">
        <v>4</v>
      </c>
      <c r="N255" s="158">
        <v>12</v>
      </c>
      <c r="O255" s="159" t="s">
        <v>396</v>
      </c>
      <c r="P255" s="191" t="s">
        <v>18</v>
      </c>
      <c r="Q255" s="347"/>
      <c r="R255" s="348"/>
      <c r="S255" s="224">
        <f>+'11'!U237</f>
        <v>368.221</v>
      </c>
      <c r="T255" s="224">
        <f>+'11'!V237</f>
        <v>0</v>
      </c>
      <c r="U255" s="295">
        <f t="shared" si="5"/>
        <v>368.221</v>
      </c>
      <c r="V255" s="349"/>
      <c r="W255" s="349"/>
      <c r="X255" s="349"/>
      <c r="Y255" s="349"/>
      <c r="Z255" s="349"/>
      <c r="AA255" s="349"/>
      <c r="AB255" s="349"/>
      <c r="AC255" s="157"/>
    </row>
    <row r="256" spans="1:29" ht="21.75" customHeight="1" thickBot="1" x14ac:dyDescent="0.25">
      <c r="A256" s="140"/>
      <c r="B256" s="345" t="s">
        <v>38</v>
      </c>
      <c r="C256" s="345"/>
      <c r="D256" s="345"/>
      <c r="E256" s="345"/>
      <c r="F256" s="345"/>
      <c r="G256" s="345"/>
      <c r="H256" s="345"/>
      <c r="I256" s="345"/>
      <c r="J256" s="345"/>
      <c r="K256" s="345"/>
      <c r="L256" s="346"/>
      <c r="M256" s="158">
        <v>4</v>
      </c>
      <c r="N256" s="158">
        <v>12</v>
      </c>
      <c r="O256" s="159" t="s">
        <v>396</v>
      </c>
      <c r="P256" s="191" t="s">
        <v>39</v>
      </c>
      <c r="Q256" s="347"/>
      <c r="R256" s="348"/>
      <c r="S256" s="224">
        <f>+'11'!U238</f>
        <v>368.221</v>
      </c>
      <c r="T256" s="224">
        <f>+'11'!V238</f>
        <v>0</v>
      </c>
      <c r="U256" s="295">
        <f t="shared" si="5"/>
        <v>368.221</v>
      </c>
      <c r="V256" s="349"/>
      <c r="W256" s="349"/>
      <c r="X256" s="349"/>
      <c r="Y256" s="349"/>
      <c r="Z256" s="349"/>
      <c r="AA256" s="349"/>
      <c r="AB256" s="349"/>
      <c r="AC256" s="157"/>
    </row>
    <row r="257" spans="1:29" ht="21.75" customHeight="1" thickBot="1" x14ac:dyDescent="0.25">
      <c r="A257" s="140"/>
      <c r="B257" s="345" t="s">
        <v>329</v>
      </c>
      <c r="C257" s="345"/>
      <c r="D257" s="345"/>
      <c r="E257" s="345"/>
      <c r="F257" s="345"/>
      <c r="G257" s="345"/>
      <c r="H257" s="345"/>
      <c r="I257" s="345"/>
      <c r="J257" s="345"/>
      <c r="K257" s="345"/>
      <c r="L257" s="346"/>
      <c r="M257" s="158">
        <v>4</v>
      </c>
      <c r="N257" s="158">
        <v>12</v>
      </c>
      <c r="O257" s="159" t="s">
        <v>396</v>
      </c>
      <c r="P257" s="191" t="s">
        <v>40</v>
      </c>
      <c r="Q257" s="347"/>
      <c r="R257" s="348"/>
      <c r="S257" s="224">
        <f>+'11'!U239</f>
        <v>282.81182999999999</v>
      </c>
      <c r="T257" s="224">
        <f>+'11'!V239</f>
        <v>0</v>
      </c>
      <c r="U257" s="295">
        <f t="shared" si="5"/>
        <v>282.81182999999999</v>
      </c>
      <c r="V257" s="349"/>
      <c r="W257" s="349"/>
      <c r="X257" s="349"/>
      <c r="Y257" s="349"/>
      <c r="Z257" s="349"/>
      <c r="AA257" s="349"/>
      <c r="AB257" s="349"/>
      <c r="AC257" s="157"/>
    </row>
    <row r="258" spans="1:29" ht="32.25" customHeight="1" thickBot="1" x14ac:dyDescent="0.25">
      <c r="A258" s="140"/>
      <c r="B258" s="345" t="s">
        <v>330</v>
      </c>
      <c r="C258" s="345"/>
      <c r="D258" s="345"/>
      <c r="E258" s="345"/>
      <c r="F258" s="345"/>
      <c r="G258" s="345"/>
      <c r="H258" s="345"/>
      <c r="I258" s="345"/>
      <c r="J258" s="345"/>
      <c r="K258" s="345"/>
      <c r="L258" s="346"/>
      <c r="M258" s="158">
        <v>4</v>
      </c>
      <c r="N258" s="158">
        <v>12</v>
      </c>
      <c r="O258" s="159" t="s">
        <v>396</v>
      </c>
      <c r="P258" s="191" t="s">
        <v>42</v>
      </c>
      <c r="Q258" s="347"/>
      <c r="R258" s="348"/>
      <c r="S258" s="224">
        <f>+'11'!U240</f>
        <v>85.409170000000003</v>
      </c>
      <c r="T258" s="224">
        <f>+'11'!V240</f>
        <v>0</v>
      </c>
      <c r="U258" s="295">
        <f t="shared" si="5"/>
        <v>85.409170000000003</v>
      </c>
      <c r="V258" s="349"/>
      <c r="W258" s="349"/>
      <c r="X258" s="349"/>
      <c r="Y258" s="349"/>
      <c r="Z258" s="349"/>
      <c r="AA258" s="349"/>
      <c r="AB258" s="349"/>
      <c r="AC258" s="157"/>
    </row>
    <row r="259" spans="1:29" ht="12.75" customHeight="1" thickBot="1" x14ac:dyDescent="0.25">
      <c r="A259" s="140"/>
      <c r="B259" s="350" t="s">
        <v>429</v>
      </c>
      <c r="C259" s="350"/>
      <c r="D259" s="350"/>
      <c r="E259" s="350"/>
      <c r="F259" s="350"/>
      <c r="G259" s="350"/>
      <c r="H259" s="350"/>
      <c r="I259" s="350"/>
      <c r="J259" s="350"/>
      <c r="K259" s="350"/>
      <c r="L259" s="351"/>
      <c r="M259" s="160">
        <v>5</v>
      </c>
      <c r="N259" s="160">
        <v>0</v>
      </c>
      <c r="O259" s="161">
        <v>0</v>
      </c>
      <c r="P259" s="202">
        <v>0</v>
      </c>
      <c r="Q259" s="352"/>
      <c r="R259" s="353"/>
      <c r="S259" s="222">
        <f>+S260+S276</f>
        <v>3669</v>
      </c>
      <c r="T259" s="222">
        <f>+T260+T276</f>
        <v>3991</v>
      </c>
      <c r="U259" s="295">
        <f t="shared" si="5"/>
        <v>7660</v>
      </c>
      <c r="V259" s="354"/>
      <c r="W259" s="354"/>
      <c r="X259" s="354"/>
      <c r="Y259" s="354"/>
      <c r="Z259" s="354"/>
      <c r="AA259" s="354"/>
      <c r="AB259" s="354"/>
      <c r="AC259" s="157"/>
    </row>
    <row r="260" spans="1:29" ht="12.75" customHeight="1" thickBot="1" x14ac:dyDescent="0.25">
      <c r="A260" s="140"/>
      <c r="B260" s="340" t="s">
        <v>165</v>
      </c>
      <c r="C260" s="340"/>
      <c r="D260" s="340"/>
      <c r="E260" s="340"/>
      <c r="F260" s="340"/>
      <c r="G260" s="340"/>
      <c r="H260" s="340"/>
      <c r="I260" s="340"/>
      <c r="J260" s="340"/>
      <c r="K260" s="340"/>
      <c r="L260" s="341"/>
      <c r="M260" s="162">
        <v>5</v>
      </c>
      <c r="N260" s="162">
        <v>2</v>
      </c>
      <c r="O260" s="163">
        <v>0</v>
      </c>
      <c r="P260" s="203">
        <v>0</v>
      </c>
      <c r="Q260" s="342"/>
      <c r="R260" s="343"/>
      <c r="S260" s="222">
        <f>+S261+S270</f>
        <v>2864</v>
      </c>
      <c r="T260" s="222">
        <f>+T261+T270</f>
        <v>796</v>
      </c>
      <c r="U260" s="295">
        <f t="shared" si="5"/>
        <v>3660</v>
      </c>
      <c r="V260" s="344"/>
      <c r="W260" s="344"/>
      <c r="X260" s="344"/>
      <c r="Y260" s="344"/>
      <c r="Z260" s="344"/>
      <c r="AA260" s="344"/>
      <c r="AB260" s="344"/>
      <c r="AC260" s="157"/>
    </row>
    <row r="261" spans="1:29" ht="33" customHeight="1" x14ac:dyDescent="0.2">
      <c r="A261" s="140"/>
      <c r="B261" s="366" t="str">
        <f>+'11'!B505:M505</f>
        <v>Программа "Содержание и развитие муниципального хозяйства"</v>
      </c>
      <c r="C261" s="366"/>
      <c r="D261" s="366"/>
      <c r="E261" s="366"/>
      <c r="F261" s="366"/>
      <c r="G261" s="366"/>
      <c r="H261" s="366"/>
      <c r="I261" s="366"/>
      <c r="J261" s="366"/>
      <c r="K261" s="366"/>
      <c r="L261" s="367"/>
      <c r="M261" s="329">
        <f>+'11'!O505</f>
        <v>5</v>
      </c>
      <c r="N261" s="329">
        <f>+'11'!P505</f>
        <v>2</v>
      </c>
      <c r="O261" s="329" t="str">
        <f>+'11'!Q505</f>
        <v>0300000000</v>
      </c>
      <c r="P261" s="329">
        <f>+'11'!R505</f>
        <v>0</v>
      </c>
      <c r="Q261" s="329">
        <f>+'11'!S505</f>
        <v>0</v>
      </c>
      <c r="R261" s="329">
        <f>+'11'!T505</f>
        <v>0</v>
      </c>
      <c r="S261" s="329">
        <f>+'11'!U505</f>
        <v>0</v>
      </c>
      <c r="T261" s="329">
        <f>+'11'!V505</f>
        <v>1368</v>
      </c>
      <c r="U261" s="329">
        <f>+'11'!W505</f>
        <v>1368</v>
      </c>
      <c r="V261" s="328"/>
      <c r="W261" s="328"/>
      <c r="X261" s="328"/>
      <c r="Y261" s="328"/>
      <c r="Z261" s="328"/>
      <c r="AA261" s="328"/>
      <c r="AB261" s="328"/>
      <c r="AC261" s="157"/>
    </row>
    <row r="262" spans="1:29" ht="12.75" customHeight="1" x14ac:dyDescent="0.2">
      <c r="A262" s="140"/>
      <c r="B262" s="366" t="str">
        <f>+'11'!B506:M506</f>
        <v>Подпрограмма "Благоустройство"</v>
      </c>
      <c r="C262" s="366"/>
      <c r="D262" s="366"/>
      <c r="E262" s="366"/>
      <c r="F262" s="366"/>
      <c r="G262" s="366"/>
      <c r="H262" s="366"/>
      <c r="I262" s="366"/>
      <c r="J262" s="366"/>
      <c r="K262" s="366"/>
      <c r="L262" s="367"/>
      <c r="M262" s="329">
        <f>+'11'!O506</f>
        <v>5</v>
      </c>
      <c r="N262" s="329">
        <f>+'11'!P506</f>
        <v>2</v>
      </c>
      <c r="O262" s="329" t="str">
        <f>+'11'!Q506</f>
        <v>0310000000</v>
      </c>
      <c r="P262" s="329">
        <f>+'11'!R506</f>
        <v>0</v>
      </c>
      <c r="Q262" s="329">
        <f>+'11'!S506</f>
        <v>0</v>
      </c>
      <c r="R262" s="329">
        <f>+'11'!T506</f>
        <v>0</v>
      </c>
      <c r="S262" s="329">
        <f>+'11'!U506</f>
        <v>0</v>
      </c>
      <c r="T262" s="329">
        <f>+'11'!V506</f>
        <v>1368</v>
      </c>
      <c r="U262" s="329">
        <f>+'11'!W506</f>
        <v>1368</v>
      </c>
      <c r="V262" s="328"/>
      <c r="W262" s="328"/>
      <c r="X262" s="328"/>
      <c r="Y262" s="328"/>
      <c r="Z262" s="328"/>
      <c r="AA262" s="328"/>
      <c r="AB262" s="328"/>
      <c r="AC262" s="157"/>
    </row>
    <row r="263" spans="1:29" ht="12.75" customHeight="1" x14ac:dyDescent="0.2">
      <c r="A263" s="140"/>
      <c r="B263" s="366" t="str">
        <f>+'11'!B507:M507</f>
        <v>Строительство локальных систем водоснабжения</v>
      </c>
      <c r="C263" s="366"/>
      <c r="D263" s="366"/>
      <c r="E263" s="366"/>
      <c r="F263" s="366"/>
      <c r="G263" s="366"/>
      <c r="H263" s="366"/>
      <c r="I263" s="366"/>
      <c r="J263" s="366"/>
      <c r="K263" s="366"/>
      <c r="L263" s="367"/>
      <c r="M263" s="329">
        <f>+'11'!O507</f>
        <v>5</v>
      </c>
      <c r="N263" s="329">
        <f>+'11'!P507</f>
        <v>2</v>
      </c>
      <c r="O263" s="329" t="str">
        <f>+'11'!Q507</f>
        <v>0310275030</v>
      </c>
      <c r="P263" s="329">
        <f>+'11'!R507</f>
        <v>0</v>
      </c>
      <c r="Q263" s="329">
        <f>+'11'!S507</f>
        <v>0</v>
      </c>
      <c r="R263" s="329">
        <f>+'11'!T507</f>
        <v>0</v>
      </c>
      <c r="S263" s="329">
        <f>+'11'!U507</f>
        <v>0</v>
      </c>
      <c r="T263" s="329">
        <f>+'11'!V507</f>
        <v>1368</v>
      </c>
      <c r="U263" s="329">
        <f>+'11'!W507</f>
        <v>1368</v>
      </c>
      <c r="V263" s="328"/>
      <c r="W263" s="328"/>
      <c r="X263" s="328"/>
      <c r="Y263" s="328"/>
      <c r="Z263" s="328"/>
      <c r="AA263" s="328"/>
      <c r="AB263" s="328"/>
      <c r="AC263" s="157"/>
    </row>
    <row r="264" spans="1:29" ht="29.25" customHeight="1" x14ac:dyDescent="0.2">
      <c r="A264" s="140"/>
      <c r="B264" s="366" t="str">
        <f>+'11'!B508:M508</f>
        <v>Закупка товаров, работ и услуг для обеспечения государственных (муниципальных) нужд</v>
      </c>
      <c r="C264" s="366"/>
      <c r="D264" s="366"/>
      <c r="E264" s="366"/>
      <c r="F264" s="366"/>
      <c r="G264" s="366"/>
      <c r="H264" s="366"/>
      <c r="I264" s="366"/>
      <c r="J264" s="366"/>
      <c r="K264" s="366"/>
      <c r="L264" s="367"/>
      <c r="M264" s="329">
        <f>+'11'!O508</f>
        <v>5</v>
      </c>
      <c r="N264" s="329">
        <f>+'11'!P508</f>
        <v>2</v>
      </c>
      <c r="O264" s="329" t="str">
        <f>+'11'!Q508</f>
        <v>0310275030</v>
      </c>
      <c r="P264" s="329" t="str">
        <f>+'11'!R508</f>
        <v>200</v>
      </c>
      <c r="Q264" s="329">
        <f>+'11'!S508</f>
        <v>0</v>
      </c>
      <c r="R264" s="329">
        <f>+'11'!T508</f>
        <v>0</v>
      </c>
      <c r="S264" s="329">
        <f>+'11'!U508</f>
        <v>0</v>
      </c>
      <c r="T264" s="329">
        <f>+'11'!V508</f>
        <v>25</v>
      </c>
      <c r="U264" s="329">
        <f>+'11'!W508</f>
        <v>25</v>
      </c>
      <c r="V264" s="328"/>
      <c r="W264" s="328"/>
      <c r="X264" s="328"/>
      <c r="Y264" s="328"/>
      <c r="Z264" s="328"/>
      <c r="AA264" s="328"/>
      <c r="AB264" s="328"/>
      <c r="AC264" s="157"/>
    </row>
    <row r="265" spans="1:29" ht="27" customHeight="1" x14ac:dyDescent="0.2">
      <c r="A265" s="140"/>
      <c r="B265" s="366" t="str">
        <f>+'11'!B509:M509</f>
        <v>Иные закупки товаров, работ и услуг для обеспечения государственных (муниципальных) нужд</v>
      </c>
      <c r="C265" s="366"/>
      <c r="D265" s="366"/>
      <c r="E265" s="366"/>
      <c r="F265" s="366"/>
      <c r="G265" s="366"/>
      <c r="H265" s="366"/>
      <c r="I265" s="366"/>
      <c r="J265" s="366"/>
      <c r="K265" s="366"/>
      <c r="L265" s="367"/>
      <c r="M265" s="329">
        <f>+'11'!O509</f>
        <v>5</v>
      </c>
      <c r="N265" s="329">
        <f>+'11'!P509</f>
        <v>2</v>
      </c>
      <c r="O265" s="329" t="str">
        <f>+'11'!Q509</f>
        <v>0310275030</v>
      </c>
      <c r="P265" s="329" t="str">
        <f>+'11'!R509</f>
        <v>240</v>
      </c>
      <c r="Q265" s="329">
        <f>+'11'!S509</f>
        <v>0</v>
      </c>
      <c r="R265" s="329">
        <f>+'11'!T509</f>
        <v>0</v>
      </c>
      <c r="S265" s="329">
        <f>+'11'!U509</f>
        <v>0</v>
      </c>
      <c r="T265" s="329">
        <f>+'11'!V509</f>
        <v>25</v>
      </c>
      <c r="U265" s="329">
        <f>+'11'!W509</f>
        <v>25</v>
      </c>
      <c r="V265" s="328"/>
      <c r="W265" s="328"/>
      <c r="X265" s="328"/>
      <c r="Y265" s="328"/>
      <c r="Z265" s="328"/>
      <c r="AA265" s="328"/>
      <c r="AB265" s="328"/>
      <c r="AC265" s="157"/>
    </row>
    <row r="266" spans="1:29" ht="12.75" customHeight="1" x14ac:dyDescent="0.2">
      <c r="A266" s="140"/>
      <c r="B266" s="366" t="str">
        <f>+'11'!B510:M510</f>
        <v>Прочая закупка товаров, работ и услуг</v>
      </c>
      <c r="C266" s="366"/>
      <c r="D266" s="366"/>
      <c r="E266" s="366"/>
      <c r="F266" s="366"/>
      <c r="G266" s="366"/>
      <c r="H266" s="366"/>
      <c r="I266" s="366"/>
      <c r="J266" s="366"/>
      <c r="K266" s="366"/>
      <c r="L266" s="367"/>
      <c r="M266" s="329">
        <f>+'11'!O510</f>
        <v>5</v>
      </c>
      <c r="N266" s="329">
        <f>+'11'!P510</f>
        <v>2</v>
      </c>
      <c r="O266" s="329" t="str">
        <f>+'11'!Q510</f>
        <v>0310275030</v>
      </c>
      <c r="P266" s="329" t="str">
        <f>+'11'!R510</f>
        <v>244</v>
      </c>
      <c r="Q266" s="329">
        <f>+'11'!S510</f>
        <v>0</v>
      </c>
      <c r="R266" s="329">
        <f>+'11'!T510</f>
        <v>0</v>
      </c>
      <c r="S266" s="329">
        <f>+'11'!U510</f>
        <v>0</v>
      </c>
      <c r="T266" s="329">
        <f>+'11'!V510</f>
        <v>25</v>
      </c>
      <c r="U266" s="329">
        <f>+'11'!W510</f>
        <v>25</v>
      </c>
      <c r="V266" s="328"/>
      <c r="W266" s="328"/>
      <c r="X266" s="328"/>
      <c r="Y266" s="328"/>
      <c r="Z266" s="328"/>
      <c r="AA266" s="328"/>
      <c r="AB266" s="328"/>
      <c r="AC266" s="157"/>
    </row>
    <row r="267" spans="1:29" ht="12.75" customHeight="1" x14ac:dyDescent="0.2">
      <c r="A267" s="140"/>
      <c r="B267" s="366" t="str">
        <f>+'11'!B511:M511</f>
        <v>Капитальные вложения в объекты государственной (муниципальной) собственности</v>
      </c>
      <c r="C267" s="366"/>
      <c r="D267" s="366"/>
      <c r="E267" s="366"/>
      <c r="F267" s="366"/>
      <c r="G267" s="366"/>
      <c r="H267" s="366"/>
      <c r="I267" s="366"/>
      <c r="J267" s="366"/>
      <c r="K267" s="366"/>
      <c r="L267" s="367"/>
      <c r="M267" s="329">
        <f>+'11'!O511</f>
        <v>5</v>
      </c>
      <c r="N267" s="329">
        <f>+'11'!P511</f>
        <v>2</v>
      </c>
      <c r="O267" s="329" t="str">
        <f>+'11'!Q511</f>
        <v>0310275030</v>
      </c>
      <c r="P267" s="329" t="str">
        <f>+'11'!R511</f>
        <v>400</v>
      </c>
      <c r="Q267" s="329">
        <f>+'11'!S511</f>
        <v>0</v>
      </c>
      <c r="R267" s="329">
        <f>+'11'!T511</f>
        <v>0</v>
      </c>
      <c r="S267" s="329">
        <f>+'11'!U511</f>
        <v>0</v>
      </c>
      <c r="T267" s="329">
        <f>+'11'!V511</f>
        <v>1343</v>
      </c>
      <c r="U267" s="329">
        <f>+'11'!W511</f>
        <v>1343</v>
      </c>
      <c r="V267" s="328"/>
      <c r="W267" s="328"/>
      <c r="X267" s="328"/>
      <c r="Y267" s="328"/>
      <c r="Z267" s="328"/>
      <c r="AA267" s="328"/>
      <c r="AB267" s="328"/>
      <c r="AC267" s="157"/>
    </row>
    <row r="268" spans="1:29" ht="12.75" customHeight="1" x14ac:dyDescent="0.2">
      <c r="A268" s="140"/>
      <c r="B268" s="366" t="s">
        <v>165</v>
      </c>
      <c r="C268" s="366"/>
      <c r="D268" s="366"/>
      <c r="E268" s="366"/>
      <c r="F268" s="366"/>
      <c r="G268" s="366"/>
      <c r="H268" s="366"/>
      <c r="I268" s="366"/>
      <c r="J268" s="366"/>
      <c r="K268" s="366"/>
      <c r="L268" s="367"/>
      <c r="M268" s="329">
        <f>+'11'!O512</f>
        <v>5</v>
      </c>
      <c r="N268" s="329">
        <f>+'11'!P512</f>
        <v>2</v>
      </c>
      <c r="O268" s="329" t="str">
        <f>+'11'!Q512</f>
        <v>0310275030</v>
      </c>
      <c r="P268" s="329" t="str">
        <f>+'11'!R512</f>
        <v>410</v>
      </c>
      <c r="Q268" s="329">
        <f>+'11'!S512</f>
        <v>0</v>
      </c>
      <c r="R268" s="329">
        <f>+'11'!T512</f>
        <v>0</v>
      </c>
      <c r="S268" s="329">
        <f>+'11'!U512</f>
        <v>0</v>
      </c>
      <c r="T268" s="329">
        <f>+'11'!V512</f>
        <v>1343</v>
      </c>
      <c r="U268" s="329">
        <f>+'11'!W512</f>
        <v>1343</v>
      </c>
      <c r="V268" s="328"/>
      <c r="W268" s="328"/>
      <c r="X268" s="328"/>
      <c r="Y268" s="328"/>
      <c r="Z268" s="328"/>
      <c r="AA268" s="328"/>
      <c r="AB268" s="328"/>
      <c r="AC268" s="157"/>
    </row>
    <row r="269" spans="1:29" ht="12.75" customHeight="1" x14ac:dyDescent="0.2">
      <c r="A269" s="140"/>
      <c r="B269" s="366" t="s">
        <v>165</v>
      </c>
      <c r="C269" s="366"/>
      <c r="D269" s="366"/>
      <c r="E269" s="366"/>
      <c r="F269" s="366"/>
      <c r="G269" s="366"/>
      <c r="H269" s="366"/>
      <c r="I269" s="366"/>
      <c r="J269" s="366"/>
      <c r="K269" s="366"/>
      <c r="L269" s="367"/>
      <c r="M269" s="329">
        <f>+'11'!O513</f>
        <v>5</v>
      </c>
      <c r="N269" s="329">
        <f>+'11'!P513</f>
        <v>2</v>
      </c>
      <c r="O269" s="329" t="str">
        <f>+'11'!Q513</f>
        <v>0310275030</v>
      </c>
      <c r="P269" s="329" t="str">
        <f>+'11'!R513</f>
        <v>414</v>
      </c>
      <c r="Q269" s="329">
        <f>+'11'!S513</f>
        <v>0</v>
      </c>
      <c r="R269" s="329">
        <f>+'11'!T513</f>
        <v>0</v>
      </c>
      <c r="S269" s="329">
        <f>+'11'!U513</f>
        <v>0</v>
      </c>
      <c r="T269" s="329">
        <f>+'11'!V513</f>
        <v>1343</v>
      </c>
      <c r="U269" s="329">
        <f>+'11'!W513</f>
        <v>1343</v>
      </c>
      <c r="V269" s="328"/>
      <c r="W269" s="328"/>
      <c r="X269" s="328"/>
      <c r="Y269" s="328"/>
      <c r="Z269" s="328"/>
      <c r="AA269" s="328"/>
      <c r="AB269" s="328"/>
      <c r="AC269" s="157"/>
    </row>
    <row r="270" spans="1:29" ht="21.75" customHeight="1" thickBot="1" x14ac:dyDescent="0.25">
      <c r="A270" s="140"/>
      <c r="B270" s="345" t="s">
        <v>91</v>
      </c>
      <c r="C270" s="345"/>
      <c r="D270" s="345"/>
      <c r="E270" s="345"/>
      <c r="F270" s="345"/>
      <c r="G270" s="345"/>
      <c r="H270" s="345"/>
      <c r="I270" s="345"/>
      <c r="J270" s="345"/>
      <c r="K270" s="345"/>
      <c r="L270" s="346"/>
      <c r="M270" s="158">
        <v>5</v>
      </c>
      <c r="N270" s="158">
        <v>2</v>
      </c>
      <c r="O270" s="159" t="s">
        <v>422</v>
      </c>
      <c r="P270" s="191">
        <v>0</v>
      </c>
      <c r="Q270" s="347"/>
      <c r="R270" s="348"/>
      <c r="S270" s="222">
        <f>+'11'!U515</f>
        <v>2864</v>
      </c>
      <c r="T270" s="222">
        <f>+'11'!V515</f>
        <v>-572</v>
      </c>
      <c r="U270" s="295">
        <f t="shared" si="5"/>
        <v>2292</v>
      </c>
      <c r="V270" s="349"/>
      <c r="W270" s="349"/>
      <c r="X270" s="349"/>
      <c r="Y270" s="349"/>
      <c r="Z270" s="349"/>
      <c r="AA270" s="349"/>
      <c r="AB270" s="349"/>
      <c r="AC270" s="157"/>
    </row>
    <row r="271" spans="1:29" ht="21.75" customHeight="1" thickBot="1" x14ac:dyDescent="0.25">
      <c r="A271" s="140"/>
      <c r="B271" s="345" t="s">
        <v>298</v>
      </c>
      <c r="C271" s="345"/>
      <c r="D271" s="345"/>
      <c r="E271" s="345"/>
      <c r="F271" s="345"/>
      <c r="G271" s="345"/>
      <c r="H271" s="345"/>
      <c r="I271" s="345"/>
      <c r="J271" s="345"/>
      <c r="K271" s="345"/>
      <c r="L271" s="346"/>
      <c r="M271" s="158">
        <v>5</v>
      </c>
      <c r="N271" s="158">
        <v>2</v>
      </c>
      <c r="O271" s="159" t="s">
        <v>423</v>
      </c>
      <c r="P271" s="191">
        <v>0</v>
      </c>
      <c r="Q271" s="347"/>
      <c r="R271" s="348"/>
      <c r="S271" s="222">
        <f>+'11'!U516</f>
        <v>2864</v>
      </c>
      <c r="T271" s="222">
        <f>+'11'!V516</f>
        <v>-572</v>
      </c>
      <c r="U271" s="295">
        <f t="shared" si="5"/>
        <v>2292</v>
      </c>
      <c r="V271" s="349"/>
      <c r="W271" s="349"/>
      <c r="X271" s="349"/>
      <c r="Y271" s="349"/>
      <c r="Z271" s="349"/>
      <c r="AA271" s="349"/>
      <c r="AB271" s="349"/>
      <c r="AC271" s="157"/>
    </row>
    <row r="272" spans="1:29" ht="21.75" customHeight="1" thickBot="1" x14ac:dyDescent="0.25">
      <c r="A272" s="140"/>
      <c r="B272" s="345" t="s">
        <v>24</v>
      </c>
      <c r="C272" s="345"/>
      <c r="D272" s="345"/>
      <c r="E272" s="345"/>
      <c r="F272" s="345"/>
      <c r="G272" s="345"/>
      <c r="H272" s="345"/>
      <c r="I272" s="345"/>
      <c r="J272" s="345"/>
      <c r="K272" s="345"/>
      <c r="L272" s="346"/>
      <c r="M272" s="158">
        <v>5</v>
      </c>
      <c r="N272" s="158">
        <v>2</v>
      </c>
      <c r="O272" s="159" t="s">
        <v>430</v>
      </c>
      <c r="P272" s="191">
        <v>0</v>
      </c>
      <c r="Q272" s="347"/>
      <c r="R272" s="348"/>
      <c r="S272" s="222">
        <f>+'11'!U517</f>
        <v>2864</v>
      </c>
      <c r="T272" s="222">
        <f>+'11'!V517</f>
        <v>-572</v>
      </c>
      <c r="U272" s="295">
        <f t="shared" si="5"/>
        <v>2292</v>
      </c>
      <c r="V272" s="349"/>
      <c r="W272" s="349"/>
      <c r="X272" s="349"/>
      <c r="Y272" s="349"/>
      <c r="Z272" s="349"/>
      <c r="AA272" s="349"/>
      <c r="AB272" s="349"/>
      <c r="AC272" s="157"/>
    </row>
    <row r="273" spans="1:29" ht="21.75" customHeight="1" thickBot="1" x14ac:dyDescent="0.25">
      <c r="A273" s="140"/>
      <c r="B273" s="345" t="s">
        <v>341</v>
      </c>
      <c r="C273" s="345"/>
      <c r="D273" s="345"/>
      <c r="E273" s="345"/>
      <c r="F273" s="345"/>
      <c r="G273" s="345"/>
      <c r="H273" s="345"/>
      <c r="I273" s="345"/>
      <c r="J273" s="345"/>
      <c r="K273" s="345"/>
      <c r="L273" s="346"/>
      <c r="M273" s="158">
        <v>5</v>
      </c>
      <c r="N273" s="158">
        <v>2</v>
      </c>
      <c r="O273" s="159" t="s">
        <v>430</v>
      </c>
      <c r="P273" s="191" t="s">
        <v>25</v>
      </c>
      <c r="Q273" s="347"/>
      <c r="R273" s="348"/>
      <c r="S273" s="222">
        <f>+'11'!U518</f>
        <v>2864</v>
      </c>
      <c r="T273" s="222">
        <f>+'11'!V518</f>
        <v>-572</v>
      </c>
      <c r="U273" s="295">
        <f t="shared" si="5"/>
        <v>2292</v>
      </c>
      <c r="V273" s="349"/>
      <c r="W273" s="349"/>
      <c r="X273" s="349"/>
      <c r="Y273" s="349"/>
      <c r="Z273" s="349"/>
      <c r="AA273" s="349"/>
      <c r="AB273" s="349"/>
      <c r="AC273" s="157"/>
    </row>
    <row r="274" spans="1:29" ht="21.75" customHeight="1" thickBot="1" x14ac:dyDescent="0.25">
      <c r="A274" s="140"/>
      <c r="B274" s="345" t="s">
        <v>342</v>
      </c>
      <c r="C274" s="345"/>
      <c r="D274" s="345"/>
      <c r="E274" s="345"/>
      <c r="F274" s="345"/>
      <c r="G274" s="345"/>
      <c r="H274" s="345"/>
      <c r="I274" s="345"/>
      <c r="J274" s="345"/>
      <c r="K274" s="345"/>
      <c r="L274" s="346"/>
      <c r="M274" s="158">
        <v>5</v>
      </c>
      <c r="N274" s="158">
        <v>2</v>
      </c>
      <c r="O274" s="159" t="s">
        <v>430</v>
      </c>
      <c r="P274" s="191" t="s">
        <v>27</v>
      </c>
      <c r="Q274" s="347"/>
      <c r="R274" s="348"/>
      <c r="S274" s="222">
        <f>+'11'!U519</f>
        <v>2864</v>
      </c>
      <c r="T274" s="222">
        <f>+'11'!V519</f>
        <v>-572</v>
      </c>
      <c r="U274" s="295">
        <f t="shared" si="5"/>
        <v>2292</v>
      </c>
      <c r="V274" s="349"/>
      <c r="W274" s="349"/>
      <c r="X274" s="349"/>
      <c r="Y274" s="349"/>
      <c r="Z274" s="349"/>
      <c r="AA274" s="349"/>
      <c r="AB274" s="349"/>
      <c r="AC274" s="157"/>
    </row>
    <row r="275" spans="1:29" ht="12.75" customHeight="1" thickBot="1" x14ac:dyDescent="0.25">
      <c r="A275" s="140"/>
      <c r="B275" s="345" t="s">
        <v>344</v>
      </c>
      <c r="C275" s="345"/>
      <c r="D275" s="345"/>
      <c r="E275" s="345"/>
      <c r="F275" s="345"/>
      <c r="G275" s="345"/>
      <c r="H275" s="345"/>
      <c r="I275" s="345"/>
      <c r="J275" s="345"/>
      <c r="K275" s="345"/>
      <c r="L275" s="346"/>
      <c r="M275" s="158">
        <v>5</v>
      </c>
      <c r="N275" s="158">
        <v>2</v>
      </c>
      <c r="O275" s="159" t="s">
        <v>430</v>
      </c>
      <c r="P275" s="191" t="s">
        <v>29</v>
      </c>
      <c r="Q275" s="347"/>
      <c r="R275" s="348"/>
      <c r="S275" s="222">
        <f>+'11'!U520</f>
        <v>2864</v>
      </c>
      <c r="T275" s="222">
        <f>+'11'!V520</f>
        <v>-572</v>
      </c>
      <c r="U275" s="295">
        <f t="shared" si="5"/>
        <v>2292</v>
      </c>
      <c r="V275" s="349"/>
      <c r="W275" s="349"/>
      <c r="X275" s="349"/>
      <c r="Y275" s="349"/>
      <c r="Z275" s="349"/>
      <c r="AA275" s="349"/>
      <c r="AB275" s="349"/>
      <c r="AC275" s="157"/>
    </row>
    <row r="276" spans="1:29" ht="12.75" customHeight="1" thickBot="1" x14ac:dyDescent="0.25">
      <c r="A276" s="140"/>
      <c r="B276" s="340" t="s">
        <v>96</v>
      </c>
      <c r="C276" s="340"/>
      <c r="D276" s="340"/>
      <c r="E276" s="340"/>
      <c r="F276" s="340"/>
      <c r="G276" s="340"/>
      <c r="H276" s="340"/>
      <c r="I276" s="340"/>
      <c r="J276" s="340"/>
      <c r="K276" s="340"/>
      <c r="L276" s="341"/>
      <c r="M276" s="162">
        <v>5</v>
      </c>
      <c r="N276" s="162">
        <v>3</v>
      </c>
      <c r="O276" s="163">
        <v>0</v>
      </c>
      <c r="P276" s="203">
        <v>0</v>
      </c>
      <c r="Q276" s="342"/>
      <c r="R276" s="343"/>
      <c r="S276" s="222">
        <f>+S277+S283</f>
        <v>805</v>
      </c>
      <c r="T276" s="222">
        <f>+T277+T283</f>
        <v>3195</v>
      </c>
      <c r="U276" s="295">
        <f t="shared" si="5"/>
        <v>4000</v>
      </c>
      <c r="V276" s="344"/>
      <c r="W276" s="344"/>
      <c r="X276" s="344"/>
      <c r="Y276" s="344"/>
      <c r="Z276" s="344"/>
      <c r="AA276" s="344"/>
      <c r="AB276" s="344"/>
      <c r="AC276" s="157"/>
    </row>
    <row r="277" spans="1:29" ht="27" customHeight="1" thickBot="1" x14ac:dyDescent="0.25">
      <c r="A277" s="140"/>
      <c r="B277" s="345" t="s">
        <v>91</v>
      </c>
      <c r="C277" s="345"/>
      <c r="D277" s="345"/>
      <c r="E277" s="345"/>
      <c r="F277" s="345"/>
      <c r="G277" s="345"/>
      <c r="H277" s="345"/>
      <c r="I277" s="345"/>
      <c r="J277" s="345"/>
      <c r="K277" s="345"/>
      <c r="L277" s="346"/>
      <c r="M277" s="158">
        <v>5</v>
      </c>
      <c r="N277" s="158">
        <v>3</v>
      </c>
      <c r="O277" s="159" t="s">
        <v>422</v>
      </c>
      <c r="P277" s="191">
        <v>0</v>
      </c>
      <c r="Q277" s="347"/>
      <c r="R277" s="348"/>
      <c r="S277" s="222">
        <f>+'11'!U522</f>
        <v>805</v>
      </c>
      <c r="T277" s="222">
        <f>+'11'!V522</f>
        <v>37</v>
      </c>
      <c r="U277" s="295">
        <f t="shared" si="5"/>
        <v>842</v>
      </c>
      <c r="V277" s="349"/>
      <c r="W277" s="349"/>
      <c r="X277" s="349"/>
      <c r="Y277" s="349"/>
      <c r="Z277" s="349"/>
      <c r="AA277" s="349"/>
      <c r="AB277" s="349"/>
      <c r="AC277" s="157"/>
    </row>
    <row r="278" spans="1:29" ht="13.5" thickBot="1" x14ac:dyDescent="0.25">
      <c r="A278" s="140"/>
      <c r="B278" s="345" t="s">
        <v>97</v>
      </c>
      <c r="C278" s="345"/>
      <c r="D278" s="345"/>
      <c r="E278" s="345"/>
      <c r="F278" s="345"/>
      <c r="G278" s="345"/>
      <c r="H278" s="345"/>
      <c r="I278" s="345"/>
      <c r="J278" s="345"/>
      <c r="K278" s="345"/>
      <c r="L278" s="346"/>
      <c r="M278" s="158">
        <v>5</v>
      </c>
      <c r="N278" s="158">
        <v>3</v>
      </c>
      <c r="O278" s="159" t="s">
        <v>431</v>
      </c>
      <c r="P278" s="191">
        <v>0</v>
      </c>
      <c r="Q278" s="347"/>
      <c r="R278" s="348"/>
      <c r="S278" s="222">
        <f>+'11'!U523</f>
        <v>805</v>
      </c>
      <c r="T278" s="222">
        <f>+'11'!V523</f>
        <v>37</v>
      </c>
      <c r="U278" s="295">
        <f t="shared" si="5"/>
        <v>842</v>
      </c>
      <c r="V278" s="349"/>
      <c r="W278" s="349"/>
      <c r="X278" s="349"/>
      <c r="Y278" s="349"/>
      <c r="Z278" s="349"/>
      <c r="AA278" s="349"/>
      <c r="AB278" s="349"/>
      <c r="AC278" s="157"/>
    </row>
    <row r="279" spans="1:29" ht="13.5" thickBot="1" x14ac:dyDescent="0.25">
      <c r="A279" s="140"/>
      <c r="B279" s="345" t="s">
        <v>98</v>
      </c>
      <c r="C279" s="345"/>
      <c r="D279" s="345"/>
      <c r="E279" s="345"/>
      <c r="F279" s="345"/>
      <c r="G279" s="345"/>
      <c r="H279" s="345"/>
      <c r="I279" s="345"/>
      <c r="J279" s="345"/>
      <c r="K279" s="345"/>
      <c r="L279" s="346"/>
      <c r="M279" s="158">
        <v>5</v>
      </c>
      <c r="N279" s="158">
        <v>3</v>
      </c>
      <c r="O279" s="159" t="s">
        <v>432</v>
      </c>
      <c r="P279" s="191">
        <v>0</v>
      </c>
      <c r="Q279" s="347"/>
      <c r="R279" s="348"/>
      <c r="S279" s="222">
        <f>+'11'!U524</f>
        <v>805</v>
      </c>
      <c r="T279" s="222">
        <f>+'11'!V524</f>
        <v>37</v>
      </c>
      <c r="U279" s="295">
        <f t="shared" si="5"/>
        <v>842</v>
      </c>
      <c r="V279" s="349"/>
      <c r="W279" s="349"/>
      <c r="X279" s="349"/>
      <c r="Y279" s="349"/>
      <c r="Z279" s="349"/>
      <c r="AA279" s="349"/>
      <c r="AB279" s="349"/>
      <c r="AC279" s="157"/>
    </row>
    <row r="280" spans="1:29" ht="24" customHeight="1" thickBot="1" x14ac:dyDescent="0.25">
      <c r="A280" s="140"/>
      <c r="B280" s="345" t="s">
        <v>341</v>
      </c>
      <c r="C280" s="345"/>
      <c r="D280" s="345"/>
      <c r="E280" s="345"/>
      <c r="F280" s="345"/>
      <c r="G280" s="345"/>
      <c r="H280" s="345"/>
      <c r="I280" s="345"/>
      <c r="J280" s="345"/>
      <c r="K280" s="345"/>
      <c r="L280" s="346"/>
      <c r="M280" s="158">
        <v>5</v>
      </c>
      <c r="N280" s="158">
        <v>3</v>
      </c>
      <c r="O280" s="159" t="s">
        <v>432</v>
      </c>
      <c r="P280" s="191" t="s">
        <v>25</v>
      </c>
      <c r="Q280" s="347"/>
      <c r="R280" s="348"/>
      <c r="S280" s="222">
        <f>+'11'!U525</f>
        <v>805</v>
      </c>
      <c r="T280" s="222">
        <f>+'11'!V525</f>
        <v>37</v>
      </c>
      <c r="U280" s="295">
        <f t="shared" si="5"/>
        <v>842</v>
      </c>
      <c r="V280" s="349"/>
      <c r="W280" s="349"/>
      <c r="X280" s="349"/>
      <c r="Y280" s="349"/>
      <c r="Z280" s="349"/>
      <c r="AA280" s="349"/>
      <c r="AB280" s="349"/>
      <c r="AC280" s="157"/>
    </row>
    <row r="281" spans="1:29" ht="24" customHeight="1" thickBot="1" x14ac:dyDescent="0.25">
      <c r="A281" s="140"/>
      <c r="B281" s="345" t="s">
        <v>342</v>
      </c>
      <c r="C281" s="345"/>
      <c r="D281" s="345"/>
      <c r="E281" s="345"/>
      <c r="F281" s="345"/>
      <c r="G281" s="345"/>
      <c r="H281" s="345"/>
      <c r="I281" s="345"/>
      <c r="J281" s="345"/>
      <c r="K281" s="345"/>
      <c r="L281" s="346"/>
      <c r="M281" s="158">
        <v>5</v>
      </c>
      <c r="N281" s="158">
        <v>3</v>
      </c>
      <c r="O281" s="159" t="s">
        <v>432</v>
      </c>
      <c r="P281" s="191" t="s">
        <v>27</v>
      </c>
      <c r="Q281" s="347"/>
      <c r="R281" s="348"/>
      <c r="S281" s="222">
        <f>+'11'!U526</f>
        <v>805</v>
      </c>
      <c r="T281" s="222">
        <f>+'11'!V526</f>
        <v>37</v>
      </c>
      <c r="U281" s="295">
        <f t="shared" si="5"/>
        <v>842</v>
      </c>
      <c r="V281" s="349"/>
      <c r="W281" s="349"/>
      <c r="X281" s="349"/>
      <c r="Y281" s="349"/>
      <c r="Z281" s="349"/>
      <c r="AA281" s="349"/>
      <c r="AB281" s="349"/>
      <c r="AC281" s="157"/>
    </row>
    <row r="282" spans="1:29" ht="13.5" thickBot="1" x14ac:dyDescent="0.25">
      <c r="A282" s="140"/>
      <c r="B282" s="345" t="s">
        <v>344</v>
      </c>
      <c r="C282" s="345"/>
      <c r="D282" s="345"/>
      <c r="E282" s="345"/>
      <c r="F282" s="345"/>
      <c r="G282" s="345"/>
      <c r="H282" s="345"/>
      <c r="I282" s="345"/>
      <c r="J282" s="345"/>
      <c r="K282" s="345"/>
      <c r="L282" s="346"/>
      <c r="M282" s="158">
        <v>5</v>
      </c>
      <c r="N282" s="158">
        <v>3</v>
      </c>
      <c r="O282" s="159" t="s">
        <v>432</v>
      </c>
      <c r="P282" s="191" t="s">
        <v>29</v>
      </c>
      <c r="Q282" s="347"/>
      <c r="R282" s="348"/>
      <c r="S282" s="222">
        <f>+'11'!U527</f>
        <v>805</v>
      </c>
      <c r="T282" s="222">
        <f>+'11'!V527</f>
        <v>37</v>
      </c>
      <c r="U282" s="295">
        <f t="shared" si="5"/>
        <v>842</v>
      </c>
      <c r="V282" s="349"/>
      <c r="W282" s="349"/>
      <c r="X282" s="349"/>
      <c r="Y282" s="349"/>
      <c r="Z282" s="349"/>
      <c r="AA282" s="349"/>
      <c r="AB282" s="349"/>
      <c r="AC282" s="157"/>
    </row>
    <row r="283" spans="1:29" ht="23.25" customHeight="1" x14ac:dyDescent="0.2">
      <c r="A283" s="140"/>
      <c r="B283" s="345" t="str">
        <f>+'11'!B528:M528</f>
        <v>Программа "Содержание и развитие муниципального хозяйства"</v>
      </c>
      <c r="C283" s="345"/>
      <c r="D283" s="345"/>
      <c r="E283" s="345"/>
      <c r="F283" s="345"/>
      <c r="G283" s="345"/>
      <c r="H283" s="345"/>
      <c r="I283" s="345"/>
      <c r="J283" s="345"/>
      <c r="K283" s="345"/>
      <c r="L283" s="346"/>
      <c r="M283" s="326">
        <f>+'11'!O528</f>
        <v>5</v>
      </c>
      <c r="N283" s="326">
        <f>+'11'!P528</f>
        <v>3</v>
      </c>
      <c r="O283" s="326" t="str">
        <f>+'11'!Q528</f>
        <v>0300000000</v>
      </c>
      <c r="P283" s="326">
        <f>+'11'!R528</f>
        <v>0</v>
      </c>
      <c r="Q283" s="326">
        <f>+'11'!S528</f>
        <v>0</v>
      </c>
      <c r="R283" s="326">
        <f>+'11'!T528</f>
        <v>0</v>
      </c>
      <c r="S283" s="326">
        <f>+'11'!U528</f>
        <v>0</v>
      </c>
      <c r="T283" s="333">
        <f>+'11'!V528</f>
        <v>3158</v>
      </c>
      <c r="U283" s="333">
        <f>+'11'!W528</f>
        <v>3158</v>
      </c>
      <c r="V283" s="327"/>
      <c r="W283" s="327"/>
      <c r="X283" s="327"/>
      <c r="Y283" s="327"/>
      <c r="Z283" s="327"/>
      <c r="AA283" s="327"/>
      <c r="AB283" s="327"/>
      <c r="AC283" s="157"/>
    </row>
    <row r="284" spans="1:29" x14ac:dyDescent="0.2">
      <c r="A284" s="140"/>
      <c r="B284" s="345" t="str">
        <f>+'11'!B529:M529</f>
        <v>Подпрограмма "Благоустройство"</v>
      </c>
      <c r="C284" s="345"/>
      <c r="D284" s="345"/>
      <c r="E284" s="345"/>
      <c r="F284" s="345"/>
      <c r="G284" s="345"/>
      <c r="H284" s="345"/>
      <c r="I284" s="345"/>
      <c r="J284" s="345"/>
      <c r="K284" s="345"/>
      <c r="L284" s="346"/>
      <c r="M284" s="326">
        <f>+'11'!O529</f>
        <v>5</v>
      </c>
      <c r="N284" s="326">
        <f>+'11'!P529</f>
        <v>3</v>
      </c>
      <c r="O284" s="326" t="str">
        <f>+'11'!Q529</f>
        <v>0310000000</v>
      </c>
      <c r="P284" s="326">
        <f>+'11'!R529</f>
        <v>0</v>
      </c>
      <c r="Q284" s="326">
        <f>+'11'!S529</f>
        <v>0</v>
      </c>
      <c r="R284" s="326">
        <f>+'11'!T529</f>
        <v>0</v>
      </c>
      <c r="S284" s="326">
        <f>+'11'!U529</f>
        <v>0</v>
      </c>
      <c r="T284" s="333">
        <f>+'11'!V529</f>
        <v>3158</v>
      </c>
      <c r="U284" s="333">
        <f>+'11'!W529</f>
        <v>3158</v>
      </c>
      <c r="V284" s="327"/>
      <c r="W284" s="327"/>
      <c r="X284" s="327"/>
      <c r="Y284" s="327"/>
      <c r="Z284" s="327"/>
      <c r="AA284" s="327"/>
      <c r="AB284" s="327"/>
      <c r="AC284" s="157"/>
    </row>
    <row r="285" spans="1:29" x14ac:dyDescent="0.2">
      <c r="A285" s="140"/>
      <c r="B285" s="345" t="str">
        <f>+'11'!B530:M530</f>
        <v>Формирование современной городской среды</v>
      </c>
      <c r="C285" s="345"/>
      <c r="D285" s="345"/>
      <c r="E285" s="345"/>
      <c r="F285" s="345"/>
      <c r="G285" s="345"/>
      <c r="H285" s="345"/>
      <c r="I285" s="345"/>
      <c r="J285" s="345"/>
      <c r="K285" s="345"/>
      <c r="L285" s="346"/>
      <c r="M285" s="326">
        <f>+'11'!O530</f>
        <v>5</v>
      </c>
      <c r="N285" s="326">
        <f>+'11'!P530</f>
        <v>3</v>
      </c>
      <c r="O285" s="326" t="str">
        <f>+'11'!Q530</f>
        <v>03103L5550</v>
      </c>
      <c r="P285" s="326">
        <f>+'11'!R530</f>
        <v>0</v>
      </c>
      <c r="Q285" s="326">
        <f>+'11'!S530</f>
        <v>0</v>
      </c>
      <c r="R285" s="326">
        <f>+'11'!T530</f>
        <v>0</v>
      </c>
      <c r="S285" s="326">
        <f>+'11'!U530</f>
        <v>0</v>
      </c>
      <c r="T285" s="333">
        <f>+'11'!V530</f>
        <v>3158</v>
      </c>
      <c r="U285" s="333">
        <f>+'11'!W530</f>
        <v>3158</v>
      </c>
      <c r="V285" s="327"/>
      <c r="W285" s="327"/>
      <c r="X285" s="327"/>
      <c r="Y285" s="327"/>
      <c r="Z285" s="327"/>
      <c r="AA285" s="327"/>
      <c r="AB285" s="327"/>
      <c r="AC285" s="157"/>
    </row>
    <row r="286" spans="1:29" ht="27" customHeight="1" x14ac:dyDescent="0.2">
      <c r="A286" s="140"/>
      <c r="B286" s="345" t="str">
        <f>+'11'!B531:M531</f>
        <v>Капитальные вложения в объекты государственной (муниципальной) собственности</v>
      </c>
      <c r="C286" s="345"/>
      <c r="D286" s="345"/>
      <c r="E286" s="345"/>
      <c r="F286" s="345"/>
      <c r="G286" s="345"/>
      <c r="H286" s="345"/>
      <c r="I286" s="345"/>
      <c r="J286" s="345"/>
      <c r="K286" s="345"/>
      <c r="L286" s="346"/>
      <c r="M286" s="326">
        <f>+'11'!O531</f>
        <v>5</v>
      </c>
      <c r="N286" s="326">
        <f>+'11'!P531</f>
        <v>3</v>
      </c>
      <c r="O286" s="326" t="str">
        <f>+'11'!Q531</f>
        <v>03103L5550</v>
      </c>
      <c r="P286" s="326" t="str">
        <f>+'11'!R531</f>
        <v>400</v>
      </c>
      <c r="Q286" s="326">
        <f>+'11'!S531</f>
        <v>0</v>
      </c>
      <c r="R286" s="326">
        <f>+'11'!T531</f>
        <v>0</v>
      </c>
      <c r="S286" s="326">
        <f>+'11'!U531</f>
        <v>0</v>
      </c>
      <c r="T286" s="333">
        <f>+'11'!V531</f>
        <v>3158</v>
      </c>
      <c r="U286" s="333">
        <f>+'11'!W531</f>
        <v>3158</v>
      </c>
      <c r="V286" s="327"/>
      <c r="W286" s="327"/>
      <c r="X286" s="327"/>
      <c r="Y286" s="327"/>
      <c r="Z286" s="327"/>
      <c r="AA286" s="327"/>
      <c r="AB286" s="327"/>
      <c r="AC286" s="157"/>
    </row>
    <row r="287" spans="1:29" x14ac:dyDescent="0.2">
      <c r="A287" s="140"/>
      <c r="B287" s="345" t="str">
        <f>+'11'!B532:M532</f>
        <v>Бюджетные инвестиции</v>
      </c>
      <c r="C287" s="345"/>
      <c r="D287" s="345"/>
      <c r="E287" s="345"/>
      <c r="F287" s="345"/>
      <c r="G287" s="345"/>
      <c r="H287" s="345"/>
      <c r="I287" s="345"/>
      <c r="J287" s="345"/>
      <c r="K287" s="345"/>
      <c r="L287" s="346"/>
      <c r="M287" s="326">
        <f>+'11'!O532</f>
        <v>5</v>
      </c>
      <c r="N287" s="326">
        <f>+'11'!P532</f>
        <v>3</v>
      </c>
      <c r="O287" s="326" t="str">
        <f>+'11'!Q532</f>
        <v>03103L5550</v>
      </c>
      <c r="P287" s="326" t="str">
        <f>+'11'!R532</f>
        <v>410</v>
      </c>
      <c r="Q287" s="326">
        <f>+'11'!S532</f>
        <v>0</v>
      </c>
      <c r="R287" s="326">
        <f>+'11'!T532</f>
        <v>0</v>
      </c>
      <c r="S287" s="326">
        <f>+'11'!U532</f>
        <v>0</v>
      </c>
      <c r="T287" s="333">
        <f>+'11'!V532</f>
        <v>3158</v>
      </c>
      <c r="U287" s="333">
        <f>+'11'!W532</f>
        <v>3158</v>
      </c>
      <c r="V287" s="327"/>
      <c r="W287" s="327"/>
      <c r="X287" s="327"/>
      <c r="Y287" s="327"/>
      <c r="Z287" s="327"/>
      <c r="AA287" s="327"/>
      <c r="AB287" s="327"/>
      <c r="AC287" s="157"/>
    </row>
    <row r="288" spans="1:29" x14ac:dyDescent="0.2">
      <c r="A288" s="140"/>
      <c r="B288" s="345" t="str">
        <f>+'11'!B533:M533</f>
        <v>Бюджетные инвестиции в объекты капитального строительства государственной (муниципальной) собственности</v>
      </c>
      <c r="C288" s="345"/>
      <c r="D288" s="345"/>
      <c r="E288" s="345"/>
      <c r="F288" s="345"/>
      <c r="G288" s="345"/>
      <c r="H288" s="345"/>
      <c r="I288" s="345"/>
      <c r="J288" s="345"/>
      <c r="K288" s="345"/>
      <c r="L288" s="346"/>
      <c r="M288" s="326">
        <f>+'11'!O533</f>
        <v>5</v>
      </c>
      <c r="N288" s="326">
        <f>+'11'!P533</f>
        <v>3</v>
      </c>
      <c r="O288" s="326" t="str">
        <f>+'11'!Q533</f>
        <v>03103L5550</v>
      </c>
      <c r="P288" s="326" t="str">
        <f>+'11'!R533</f>
        <v>414</v>
      </c>
      <c r="Q288" s="326">
        <f>+'11'!S533</f>
        <v>0</v>
      </c>
      <c r="R288" s="326">
        <f>+'11'!T533</f>
        <v>0</v>
      </c>
      <c r="S288" s="326">
        <f>+'11'!U533</f>
        <v>0</v>
      </c>
      <c r="T288" s="333">
        <f>+'11'!V533</f>
        <v>3158</v>
      </c>
      <c r="U288" s="333">
        <f>+'11'!W533</f>
        <v>3158</v>
      </c>
      <c r="V288" s="327"/>
      <c r="W288" s="327"/>
      <c r="X288" s="327"/>
      <c r="Y288" s="327"/>
      <c r="Z288" s="327"/>
      <c r="AA288" s="327"/>
      <c r="AB288" s="327"/>
      <c r="AC288" s="157"/>
    </row>
    <row r="289" spans="1:29" ht="13.5" thickBot="1" x14ac:dyDescent="0.25">
      <c r="A289" s="140"/>
      <c r="B289" s="350" t="s">
        <v>5</v>
      </c>
      <c r="C289" s="350"/>
      <c r="D289" s="350"/>
      <c r="E289" s="350"/>
      <c r="F289" s="350"/>
      <c r="G289" s="350"/>
      <c r="H289" s="350"/>
      <c r="I289" s="350"/>
      <c r="J289" s="350"/>
      <c r="K289" s="350"/>
      <c r="L289" s="351"/>
      <c r="M289" s="160">
        <v>7</v>
      </c>
      <c r="N289" s="160">
        <v>0</v>
      </c>
      <c r="O289" s="161">
        <v>0</v>
      </c>
      <c r="P289" s="202">
        <v>0</v>
      </c>
      <c r="Q289" s="352"/>
      <c r="R289" s="353"/>
      <c r="S289" s="222">
        <f>+S290+S303+S322+S329+S338+S345</f>
        <v>315049.74988999998</v>
      </c>
      <c r="T289" s="222">
        <f>+T290+T303+T322+T329+T338+T345</f>
        <v>37.849030000000013</v>
      </c>
      <c r="U289" s="295">
        <f t="shared" si="5"/>
        <v>315087.59891999996</v>
      </c>
      <c r="V289" s="354"/>
      <c r="W289" s="354"/>
      <c r="X289" s="354"/>
      <c r="Y289" s="354"/>
      <c r="Z289" s="354"/>
      <c r="AA289" s="354"/>
      <c r="AB289" s="354"/>
      <c r="AC289" s="157"/>
    </row>
    <row r="290" spans="1:29" ht="12.75" customHeight="1" thickBot="1" x14ac:dyDescent="0.25">
      <c r="A290" s="140"/>
      <c r="B290" s="340" t="s">
        <v>69</v>
      </c>
      <c r="C290" s="340"/>
      <c r="D290" s="340"/>
      <c r="E290" s="340"/>
      <c r="F290" s="340"/>
      <c r="G290" s="340"/>
      <c r="H290" s="340"/>
      <c r="I290" s="340"/>
      <c r="J290" s="340"/>
      <c r="K290" s="340"/>
      <c r="L290" s="341"/>
      <c r="M290" s="162">
        <v>7</v>
      </c>
      <c r="N290" s="162">
        <v>1</v>
      </c>
      <c r="O290" s="163">
        <v>0</v>
      </c>
      <c r="P290" s="203">
        <v>0</v>
      </c>
      <c r="Q290" s="342"/>
      <c r="R290" s="343"/>
      <c r="S290" s="223">
        <f>+'11'!U243</f>
        <v>97678.929059999995</v>
      </c>
      <c r="T290" s="223">
        <f>+'11'!V243</f>
        <v>-22.5</v>
      </c>
      <c r="U290" s="295">
        <f t="shared" si="5"/>
        <v>97656.429059999995</v>
      </c>
      <c r="V290" s="344"/>
      <c r="W290" s="344"/>
      <c r="X290" s="344"/>
      <c r="Y290" s="344"/>
      <c r="Z290" s="344"/>
      <c r="AA290" s="344"/>
      <c r="AB290" s="344"/>
      <c r="AC290" s="157"/>
    </row>
    <row r="291" spans="1:29" ht="21.75" customHeight="1" thickBot="1" x14ac:dyDescent="0.25">
      <c r="A291" s="140"/>
      <c r="B291" s="345" t="s">
        <v>433</v>
      </c>
      <c r="C291" s="345"/>
      <c r="D291" s="345"/>
      <c r="E291" s="345"/>
      <c r="F291" s="345"/>
      <c r="G291" s="345"/>
      <c r="H291" s="345"/>
      <c r="I291" s="345"/>
      <c r="J291" s="345"/>
      <c r="K291" s="345"/>
      <c r="L291" s="346"/>
      <c r="M291" s="158">
        <v>7</v>
      </c>
      <c r="N291" s="158">
        <v>1</v>
      </c>
      <c r="O291" s="159" t="s">
        <v>434</v>
      </c>
      <c r="P291" s="191">
        <v>0</v>
      </c>
      <c r="Q291" s="347"/>
      <c r="R291" s="348"/>
      <c r="S291" s="223">
        <f>+'11'!U244</f>
        <v>39515.639060000001</v>
      </c>
      <c r="T291" s="223">
        <f>+'11'!V244</f>
        <v>-22.5</v>
      </c>
      <c r="U291" s="295">
        <f t="shared" ref="U291:U354" si="6">+S291+T291</f>
        <v>39493.139060000001</v>
      </c>
      <c r="V291" s="349"/>
      <c r="W291" s="349"/>
      <c r="X291" s="349"/>
      <c r="Y291" s="349"/>
      <c r="Z291" s="349"/>
      <c r="AA291" s="349"/>
      <c r="AB291" s="349"/>
      <c r="AC291" s="157"/>
    </row>
    <row r="292" spans="1:29" ht="12.75" customHeight="1" thickBot="1" x14ac:dyDescent="0.25">
      <c r="A292" s="140"/>
      <c r="B292" s="345" t="s">
        <v>435</v>
      </c>
      <c r="C292" s="345"/>
      <c r="D292" s="345"/>
      <c r="E292" s="345"/>
      <c r="F292" s="345"/>
      <c r="G292" s="345"/>
      <c r="H292" s="345"/>
      <c r="I292" s="345"/>
      <c r="J292" s="345"/>
      <c r="K292" s="345"/>
      <c r="L292" s="346"/>
      <c r="M292" s="158">
        <v>7</v>
      </c>
      <c r="N292" s="158">
        <v>1</v>
      </c>
      <c r="O292" s="159" t="s">
        <v>436</v>
      </c>
      <c r="P292" s="191">
        <v>0</v>
      </c>
      <c r="Q292" s="347"/>
      <c r="R292" s="348"/>
      <c r="S292" s="223">
        <f>+'11'!U245</f>
        <v>39515.639060000001</v>
      </c>
      <c r="T292" s="223">
        <f>+'11'!V245</f>
        <v>-22.5</v>
      </c>
      <c r="U292" s="295">
        <f t="shared" si="6"/>
        <v>39493.139060000001</v>
      </c>
      <c r="V292" s="349"/>
      <c r="W292" s="349"/>
      <c r="X292" s="349"/>
      <c r="Y292" s="349"/>
      <c r="Z292" s="349"/>
      <c r="AA292" s="349"/>
      <c r="AB292" s="349"/>
      <c r="AC292" s="157"/>
    </row>
    <row r="293" spans="1:29" ht="21.75" customHeight="1" thickBot="1" x14ac:dyDescent="0.25">
      <c r="A293" s="140"/>
      <c r="B293" s="345" t="s">
        <v>70</v>
      </c>
      <c r="C293" s="345"/>
      <c r="D293" s="345"/>
      <c r="E293" s="345"/>
      <c r="F293" s="345"/>
      <c r="G293" s="345"/>
      <c r="H293" s="345"/>
      <c r="I293" s="345"/>
      <c r="J293" s="345"/>
      <c r="K293" s="345"/>
      <c r="L293" s="346"/>
      <c r="M293" s="158">
        <v>7</v>
      </c>
      <c r="N293" s="158">
        <v>1</v>
      </c>
      <c r="O293" s="159" t="s">
        <v>437</v>
      </c>
      <c r="P293" s="191">
        <v>0</v>
      </c>
      <c r="Q293" s="347"/>
      <c r="R293" s="348"/>
      <c r="S293" s="223">
        <f>+'11'!U246</f>
        <v>39515.639060000001</v>
      </c>
      <c r="T293" s="223">
        <f>+'11'!V246</f>
        <v>-22.5</v>
      </c>
      <c r="U293" s="295">
        <f t="shared" si="6"/>
        <v>39493.139060000001</v>
      </c>
      <c r="V293" s="349"/>
      <c r="W293" s="349"/>
      <c r="X293" s="349"/>
      <c r="Y293" s="349"/>
      <c r="Z293" s="349"/>
      <c r="AA293" s="349"/>
      <c r="AB293" s="349"/>
      <c r="AC293" s="157"/>
    </row>
    <row r="294" spans="1:29" ht="21.75" customHeight="1" thickBot="1" x14ac:dyDescent="0.25">
      <c r="A294" s="140"/>
      <c r="B294" s="345" t="s">
        <v>438</v>
      </c>
      <c r="C294" s="345"/>
      <c r="D294" s="345"/>
      <c r="E294" s="345"/>
      <c r="F294" s="345"/>
      <c r="G294" s="345"/>
      <c r="H294" s="345"/>
      <c r="I294" s="345"/>
      <c r="J294" s="345"/>
      <c r="K294" s="345"/>
      <c r="L294" s="346"/>
      <c r="M294" s="158">
        <v>7</v>
      </c>
      <c r="N294" s="158">
        <v>1</v>
      </c>
      <c r="O294" s="159" t="s">
        <v>437</v>
      </c>
      <c r="P294" s="191" t="s">
        <v>8</v>
      </c>
      <c r="Q294" s="347"/>
      <c r="R294" s="348"/>
      <c r="S294" s="223">
        <f>+'11'!U247</f>
        <v>39515.639060000001</v>
      </c>
      <c r="T294" s="223">
        <f>+'11'!V247</f>
        <v>-22.5</v>
      </c>
      <c r="U294" s="295">
        <f t="shared" si="6"/>
        <v>39493.139060000001</v>
      </c>
      <c r="V294" s="349"/>
      <c r="W294" s="349"/>
      <c r="X294" s="349"/>
      <c r="Y294" s="349"/>
      <c r="Z294" s="349"/>
      <c r="AA294" s="349"/>
      <c r="AB294" s="349"/>
      <c r="AC294" s="157"/>
    </row>
    <row r="295" spans="1:29" ht="12.75" customHeight="1" thickBot="1" x14ac:dyDescent="0.25">
      <c r="A295" s="140"/>
      <c r="B295" s="345" t="s">
        <v>9</v>
      </c>
      <c r="C295" s="345"/>
      <c r="D295" s="345"/>
      <c r="E295" s="345"/>
      <c r="F295" s="345"/>
      <c r="G295" s="345"/>
      <c r="H295" s="345"/>
      <c r="I295" s="345"/>
      <c r="J295" s="345"/>
      <c r="K295" s="345"/>
      <c r="L295" s="346"/>
      <c r="M295" s="158">
        <v>7</v>
      </c>
      <c r="N295" s="158">
        <v>1</v>
      </c>
      <c r="O295" s="159" t="s">
        <v>437</v>
      </c>
      <c r="P295" s="191" t="s">
        <v>10</v>
      </c>
      <c r="Q295" s="347"/>
      <c r="R295" s="348"/>
      <c r="S295" s="223">
        <f>+'11'!U248</f>
        <v>39515.639060000001</v>
      </c>
      <c r="T295" s="223">
        <f>+'11'!V248</f>
        <v>-22.5</v>
      </c>
      <c r="U295" s="295">
        <f t="shared" si="6"/>
        <v>39493.139060000001</v>
      </c>
      <c r="V295" s="349"/>
      <c r="W295" s="349"/>
      <c r="X295" s="349"/>
      <c r="Y295" s="349"/>
      <c r="Z295" s="349"/>
      <c r="AA295" s="349"/>
      <c r="AB295" s="349"/>
      <c r="AC295" s="157"/>
    </row>
    <row r="296" spans="1:29" ht="42.75" customHeight="1" thickBot="1" x14ac:dyDescent="0.25">
      <c r="A296" s="140"/>
      <c r="B296" s="345" t="s">
        <v>11</v>
      </c>
      <c r="C296" s="345"/>
      <c r="D296" s="345"/>
      <c r="E296" s="345"/>
      <c r="F296" s="345"/>
      <c r="G296" s="345"/>
      <c r="H296" s="345"/>
      <c r="I296" s="345"/>
      <c r="J296" s="345"/>
      <c r="K296" s="345"/>
      <c r="L296" s="346"/>
      <c r="M296" s="158">
        <v>7</v>
      </c>
      <c r="N296" s="158">
        <v>1</v>
      </c>
      <c r="O296" s="159" t="s">
        <v>437</v>
      </c>
      <c r="P296" s="191" t="s">
        <v>12</v>
      </c>
      <c r="Q296" s="347"/>
      <c r="R296" s="348"/>
      <c r="S296" s="223">
        <f>+'11'!U249</f>
        <v>39515.639060000001</v>
      </c>
      <c r="T296" s="223">
        <f>+'11'!V249</f>
        <v>-22.5</v>
      </c>
      <c r="U296" s="295">
        <f t="shared" si="6"/>
        <v>39493.139060000001</v>
      </c>
      <c r="V296" s="349"/>
      <c r="W296" s="349"/>
      <c r="X296" s="349"/>
      <c r="Y296" s="349"/>
      <c r="Z296" s="349"/>
      <c r="AA296" s="349"/>
      <c r="AB296" s="349"/>
      <c r="AC296" s="157"/>
    </row>
    <row r="297" spans="1:29" ht="21.75" customHeight="1" thickBot="1" x14ac:dyDescent="0.25">
      <c r="A297" s="140"/>
      <c r="B297" s="345" t="s">
        <v>433</v>
      </c>
      <c r="C297" s="345"/>
      <c r="D297" s="345"/>
      <c r="E297" s="345"/>
      <c r="F297" s="345"/>
      <c r="G297" s="345"/>
      <c r="H297" s="345"/>
      <c r="I297" s="345"/>
      <c r="J297" s="345"/>
      <c r="K297" s="345"/>
      <c r="L297" s="346"/>
      <c r="M297" s="158">
        <v>7</v>
      </c>
      <c r="N297" s="158">
        <v>1</v>
      </c>
      <c r="O297" s="159" t="s">
        <v>434</v>
      </c>
      <c r="P297" s="191">
        <v>0</v>
      </c>
      <c r="Q297" s="347"/>
      <c r="R297" s="348"/>
      <c r="S297" s="223">
        <f>+'11'!U250</f>
        <v>58163.29</v>
      </c>
      <c r="T297" s="223">
        <f>+'11'!V250</f>
        <v>0</v>
      </c>
      <c r="U297" s="295">
        <f t="shared" si="6"/>
        <v>58163.29</v>
      </c>
      <c r="V297" s="349"/>
      <c r="W297" s="349"/>
      <c r="X297" s="349"/>
      <c r="Y297" s="349"/>
      <c r="Z297" s="349"/>
      <c r="AA297" s="349"/>
      <c r="AB297" s="349"/>
      <c r="AC297" s="157"/>
    </row>
    <row r="298" spans="1:29" ht="12.75" customHeight="1" thickBot="1" x14ac:dyDescent="0.25">
      <c r="A298" s="140"/>
      <c r="B298" s="345" t="s">
        <v>435</v>
      </c>
      <c r="C298" s="345"/>
      <c r="D298" s="345"/>
      <c r="E298" s="345"/>
      <c r="F298" s="345"/>
      <c r="G298" s="345"/>
      <c r="H298" s="345"/>
      <c r="I298" s="345"/>
      <c r="J298" s="345"/>
      <c r="K298" s="345"/>
      <c r="L298" s="346"/>
      <c r="M298" s="158">
        <v>7</v>
      </c>
      <c r="N298" s="158">
        <v>1</v>
      </c>
      <c r="O298" s="159" t="s">
        <v>436</v>
      </c>
      <c r="P298" s="191">
        <v>0</v>
      </c>
      <c r="Q298" s="347"/>
      <c r="R298" s="348"/>
      <c r="S298" s="223">
        <f>+'11'!U251</f>
        <v>58163.29</v>
      </c>
      <c r="T298" s="223">
        <f>+'11'!V251</f>
        <v>0</v>
      </c>
      <c r="U298" s="295">
        <f t="shared" si="6"/>
        <v>58163.29</v>
      </c>
      <c r="V298" s="349"/>
      <c r="W298" s="349"/>
      <c r="X298" s="349"/>
      <c r="Y298" s="349"/>
      <c r="Z298" s="349"/>
      <c r="AA298" s="349"/>
      <c r="AB298" s="349"/>
      <c r="AC298" s="157"/>
    </row>
    <row r="299" spans="1:29" ht="21.75" customHeight="1" thickBot="1" x14ac:dyDescent="0.25">
      <c r="A299" s="140"/>
      <c r="B299" s="345" t="s">
        <v>71</v>
      </c>
      <c r="C299" s="345"/>
      <c r="D299" s="345"/>
      <c r="E299" s="345"/>
      <c r="F299" s="345"/>
      <c r="G299" s="345"/>
      <c r="H299" s="345"/>
      <c r="I299" s="345"/>
      <c r="J299" s="345"/>
      <c r="K299" s="345"/>
      <c r="L299" s="346"/>
      <c r="M299" s="158">
        <v>7</v>
      </c>
      <c r="N299" s="158">
        <v>1</v>
      </c>
      <c r="O299" s="159" t="s">
        <v>439</v>
      </c>
      <c r="P299" s="191">
        <v>0</v>
      </c>
      <c r="Q299" s="347"/>
      <c r="R299" s="348"/>
      <c r="S299" s="223">
        <f>+'11'!U252</f>
        <v>58163.29</v>
      </c>
      <c r="T299" s="223">
        <f>+'11'!V252</f>
        <v>0</v>
      </c>
      <c r="U299" s="295">
        <f t="shared" si="6"/>
        <v>58163.29</v>
      </c>
      <c r="V299" s="349"/>
      <c r="W299" s="349"/>
      <c r="X299" s="349"/>
      <c r="Y299" s="349"/>
      <c r="Z299" s="349"/>
      <c r="AA299" s="349"/>
      <c r="AB299" s="349"/>
      <c r="AC299" s="157"/>
    </row>
    <row r="300" spans="1:29" ht="21.75" customHeight="1" thickBot="1" x14ac:dyDescent="0.25">
      <c r="A300" s="140"/>
      <c r="B300" s="345" t="s">
        <v>438</v>
      </c>
      <c r="C300" s="345"/>
      <c r="D300" s="345"/>
      <c r="E300" s="345"/>
      <c r="F300" s="345"/>
      <c r="G300" s="345"/>
      <c r="H300" s="345"/>
      <c r="I300" s="345"/>
      <c r="J300" s="345"/>
      <c r="K300" s="345"/>
      <c r="L300" s="346"/>
      <c r="M300" s="158">
        <v>7</v>
      </c>
      <c r="N300" s="158">
        <v>1</v>
      </c>
      <c r="O300" s="159" t="s">
        <v>439</v>
      </c>
      <c r="P300" s="191" t="s">
        <v>8</v>
      </c>
      <c r="Q300" s="347"/>
      <c r="R300" s="348"/>
      <c r="S300" s="223">
        <f>+'11'!U253</f>
        <v>58163.29</v>
      </c>
      <c r="T300" s="223">
        <f>+'11'!V253</f>
        <v>0</v>
      </c>
      <c r="U300" s="295">
        <f t="shared" si="6"/>
        <v>58163.29</v>
      </c>
      <c r="V300" s="349"/>
      <c r="W300" s="349"/>
      <c r="X300" s="349"/>
      <c r="Y300" s="349"/>
      <c r="Z300" s="349"/>
      <c r="AA300" s="349"/>
      <c r="AB300" s="349"/>
      <c r="AC300" s="157"/>
    </row>
    <row r="301" spans="1:29" ht="12.75" customHeight="1" thickBot="1" x14ac:dyDescent="0.25">
      <c r="A301" s="140"/>
      <c r="B301" s="345" t="s">
        <v>9</v>
      </c>
      <c r="C301" s="345"/>
      <c r="D301" s="345"/>
      <c r="E301" s="345"/>
      <c r="F301" s="345"/>
      <c r="G301" s="345"/>
      <c r="H301" s="345"/>
      <c r="I301" s="345"/>
      <c r="J301" s="345"/>
      <c r="K301" s="345"/>
      <c r="L301" s="346"/>
      <c r="M301" s="158">
        <v>7</v>
      </c>
      <c r="N301" s="158">
        <v>1</v>
      </c>
      <c r="O301" s="159" t="s">
        <v>439</v>
      </c>
      <c r="P301" s="191" t="s">
        <v>10</v>
      </c>
      <c r="Q301" s="347"/>
      <c r="R301" s="348"/>
      <c r="S301" s="223">
        <f>+'11'!U254</f>
        <v>58163.29</v>
      </c>
      <c r="T301" s="223">
        <f>+'11'!V254</f>
        <v>0</v>
      </c>
      <c r="U301" s="295">
        <f t="shared" si="6"/>
        <v>58163.29</v>
      </c>
      <c r="V301" s="349"/>
      <c r="W301" s="349"/>
      <c r="X301" s="349"/>
      <c r="Y301" s="349"/>
      <c r="Z301" s="349"/>
      <c r="AA301" s="349"/>
      <c r="AB301" s="349"/>
      <c r="AC301" s="157"/>
    </row>
    <row r="302" spans="1:29" ht="42.75" customHeight="1" thickBot="1" x14ac:dyDescent="0.25">
      <c r="A302" s="140"/>
      <c r="B302" s="345" t="s">
        <v>11</v>
      </c>
      <c r="C302" s="345"/>
      <c r="D302" s="345"/>
      <c r="E302" s="345"/>
      <c r="F302" s="345"/>
      <c r="G302" s="345"/>
      <c r="H302" s="345"/>
      <c r="I302" s="345"/>
      <c r="J302" s="345"/>
      <c r="K302" s="345"/>
      <c r="L302" s="346"/>
      <c r="M302" s="158">
        <v>7</v>
      </c>
      <c r="N302" s="158">
        <v>1</v>
      </c>
      <c r="O302" s="159" t="s">
        <v>439</v>
      </c>
      <c r="P302" s="191" t="s">
        <v>12</v>
      </c>
      <c r="Q302" s="347"/>
      <c r="R302" s="348"/>
      <c r="S302" s="223">
        <f>+'11'!U255</f>
        <v>58163.29</v>
      </c>
      <c r="T302" s="223">
        <f>+'11'!V255</f>
        <v>0</v>
      </c>
      <c r="U302" s="295">
        <f t="shared" si="6"/>
        <v>58163.29</v>
      </c>
      <c r="V302" s="349"/>
      <c r="W302" s="349"/>
      <c r="X302" s="349"/>
      <c r="Y302" s="349"/>
      <c r="Z302" s="349"/>
      <c r="AA302" s="349"/>
      <c r="AB302" s="349"/>
      <c r="AC302" s="157"/>
    </row>
    <row r="303" spans="1:29" ht="12.75" customHeight="1" thickBot="1" x14ac:dyDescent="0.25">
      <c r="A303" s="140"/>
      <c r="B303" s="340" t="s">
        <v>72</v>
      </c>
      <c r="C303" s="340"/>
      <c r="D303" s="340"/>
      <c r="E303" s="340"/>
      <c r="F303" s="340"/>
      <c r="G303" s="340"/>
      <c r="H303" s="340"/>
      <c r="I303" s="340"/>
      <c r="J303" s="340"/>
      <c r="K303" s="340"/>
      <c r="L303" s="341"/>
      <c r="M303" s="162">
        <v>7</v>
      </c>
      <c r="N303" s="162">
        <v>2</v>
      </c>
      <c r="O303" s="163">
        <v>0</v>
      </c>
      <c r="P303" s="203">
        <v>0</v>
      </c>
      <c r="Q303" s="342"/>
      <c r="R303" s="343"/>
      <c r="S303" s="223">
        <f>+'11'!U256</f>
        <v>176272.61955</v>
      </c>
      <c r="T303" s="223">
        <f>+'11'!V256</f>
        <v>-57.29999999999999</v>
      </c>
      <c r="U303" s="295">
        <f t="shared" si="6"/>
        <v>176215.31955000001</v>
      </c>
      <c r="V303" s="344"/>
      <c r="W303" s="344"/>
      <c r="X303" s="344"/>
      <c r="Y303" s="344"/>
      <c r="Z303" s="344"/>
      <c r="AA303" s="344"/>
      <c r="AB303" s="344"/>
      <c r="AC303" s="157"/>
    </row>
    <row r="304" spans="1:29" ht="21.75" customHeight="1" thickBot="1" x14ac:dyDescent="0.25">
      <c r="A304" s="140"/>
      <c r="B304" s="345" t="s">
        <v>433</v>
      </c>
      <c r="C304" s="345"/>
      <c r="D304" s="345"/>
      <c r="E304" s="345"/>
      <c r="F304" s="345"/>
      <c r="G304" s="345"/>
      <c r="H304" s="345"/>
      <c r="I304" s="345"/>
      <c r="J304" s="345"/>
      <c r="K304" s="345"/>
      <c r="L304" s="346"/>
      <c r="M304" s="158">
        <v>7</v>
      </c>
      <c r="N304" s="158">
        <v>2</v>
      </c>
      <c r="O304" s="159" t="s">
        <v>434</v>
      </c>
      <c r="P304" s="191">
        <v>0</v>
      </c>
      <c r="Q304" s="347"/>
      <c r="R304" s="348"/>
      <c r="S304" s="223">
        <f>+'11'!U257</f>
        <v>16676.429550000001</v>
      </c>
      <c r="T304" s="223">
        <f>+'11'!V257</f>
        <v>-68.509999999999991</v>
      </c>
      <c r="U304" s="295">
        <f t="shared" si="6"/>
        <v>16607.919550000002</v>
      </c>
      <c r="V304" s="349"/>
      <c r="W304" s="349"/>
      <c r="X304" s="349"/>
      <c r="Y304" s="349"/>
      <c r="Z304" s="349"/>
      <c r="AA304" s="349"/>
      <c r="AB304" s="349"/>
      <c r="AC304" s="157"/>
    </row>
    <row r="305" spans="1:29" ht="12.75" customHeight="1" thickBot="1" x14ac:dyDescent="0.25">
      <c r="A305" s="140"/>
      <c r="B305" s="345" t="s">
        <v>73</v>
      </c>
      <c r="C305" s="345"/>
      <c r="D305" s="345"/>
      <c r="E305" s="345"/>
      <c r="F305" s="345"/>
      <c r="G305" s="345"/>
      <c r="H305" s="345"/>
      <c r="I305" s="345"/>
      <c r="J305" s="345"/>
      <c r="K305" s="345"/>
      <c r="L305" s="346"/>
      <c r="M305" s="158">
        <v>7</v>
      </c>
      <c r="N305" s="158">
        <v>2</v>
      </c>
      <c r="O305" s="159" t="s">
        <v>440</v>
      </c>
      <c r="P305" s="191">
        <v>0</v>
      </c>
      <c r="Q305" s="347"/>
      <c r="R305" s="348"/>
      <c r="S305" s="223">
        <f>+'11'!U258</f>
        <v>16676.429550000001</v>
      </c>
      <c r="T305" s="223">
        <f>+'11'!V258</f>
        <v>-68.509999999999991</v>
      </c>
      <c r="U305" s="295">
        <f t="shared" si="6"/>
        <v>16607.919550000002</v>
      </c>
      <c r="V305" s="349"/>
      <c r="W305" s="349"/>
      <c r="X305" s="349"/>
      <c r="Y305" s="349"/>
      <c r="Z305" s="349"/>
      <c r="AA305" s="349"/>
      <c r="AB305" s="349"/>
      <c r="AC305" s="157"/>
    </row>
    <row r="306" spans="1:29" ht="21.75" customHeight="1" thickBot="1" x14ac:dyDescent="0.25">
      <c r="A306" s="140"/>
      <c r="B306" s="345" t="s">
        <v>70</v>
      </c>
      <c r="C306" s="345"/>
      <c r="D306" s="345"/>
      <c r="E306" s="345"/>
      <c r="F306" s="345"/>
      <c r="G306" s="345"/>
      <c r="H306" s="345"/>
      <c r="I306" s="345"/>
      <c r="J306" s="345"/>
      <c r="K306" s="345"/>
      <c r="L306" s="346"/>
      <c r="M306" s="158">
        <v>7</v>
      </c>
      <c r="N306" s="158">
        <v>2</v>
      </c>
      <c r="O306" s="159" t="s">
        <v>441</v>
      </c>
      <c r="P306" s="191">
        <v>0</v>
      </c>
      <c r="Q306" s="347"/>
      <c r="R306" s="348"/>
      <c r="S306" s="223">
        <f>+'11'!U259</f>
        <v>16676.429550000001</v>
      </c>
      <c r="T306" s="223">
        <f>+'11'!V259</f>
        <v>-68.509999999999991</v>
      </c>
      <c r="U306" s="295">
        <f t="shared" si="6"/>
        <v>16607.919550000002</v>
      </c>
      <c r="V306" s="349"/>
      <c r="W306" s="349"/>
      <c r="X306" s="349"/>
      <c r="Y306" s="349"/>
      <c r="Z306" s="349"/>
      <c r="AA306" s="349"/>
      <c r="AB306" s="349"/>
      <c r="AC306" s="157"/>
    </row>
    <row r="307" spans="1:29" ht="21.75" customHeight="1" thickBot="1" x14ac:dyDescent="0.25">
      <c r="A307" s="140"/>
      <c r="B307" s="345" t="s">
        <v>438</v>
      </c>
      <c r="C307" s="345"/>
      <c r="D307" s="345"/>
      <c r="E307" s="345"/>
      <c r="F307" s="345"/>
      <c r="G307" s="345"/>
      <c r="H307" s="345"/>
      <c r="I307" s="345"/>
      <c r="J307" s="345"/>
      <c r="K307" s="345"/>
      <c r="L307" s="346"/>
      <c r="M307" s="158">
        <v>7</v>
      </c>
      <c r="N307" s="158">
        <v>2</v>
      </c>
      <c r="O307" s="159" t="s">
        <v>441</v>
      </c>
      <c r="P307" s="191" t="s">
        <v>8</v>
      </c>
      <c r="Q307" s="347"/>
      <c r="R307" s="348"/>
      <c r="S307" s="223">
        <f>+'11'!U260</f>
        <v>16676.429550000001</v>
      </c>
      <c r="T307" s="223">
        <f>+'11'!V260</f>
        <v>-68.509999999999991</v>
      </c>
      <c r="U307" s="295">
        <f t="shared" si="6"/>
        <v>16607.919550000002</v>
      </c>
      <c r="V307" s="349"/>
      <c r="W307" s="349"/>
      <c r="X307" s="349"/>
      <c r="Y307" s="349"/>
      <c r="Z307" s="349"/>
      <c r="AA307" s="349"/>
      <c r="AB307" s="349"/>
      <c r="AC307" s="157"/>
    </row>
    <row r="308" spans="1:29" ht="12.75" customHeight="1" thickBot="1" x14ac:dyDescent="0.25">
      <c r="A308" s="140"/>
      <c r="B308" s="345" t="s">
        <v>9</v>
      </c>
      <c r="C308" s="345"/>
      <c r="D308" s="345"/>
      <c r="E308" s="345"/>
      <c r="F308" s="345"/>
      <c r="G308" s="345"/>
      <c r="H308" s="345"/>
      <c r="I308" s="345"/>
      <c r="J308" s="345"/>
      <c r="K308" s="345"/>
      <c r="L308" s="346"/>
      <c r="M308" s="158">
        <v>7</v>
      </c>
      <c r="N308" s="158">
        <v>2</v>
      </c>
      <c r="O308" s="159" t="s">
        <v>441</v>
      </c>
      <c r="P308" s="191" t="s">
        <v>10</v>
      </c>
      <c r="Q308" s="347"/>
      <c r="R308" s="348"/>
      <c r="S308" s="223">
        <f>+'11'!U261</f>
        <v>16676.429550000001</v>
      </c>
      <c r="T308" s="223">
        <f>+'11'!V261</f>
        <v>-68.509999999999991</v>
      </c>
      <c r="U308" s="295">
        <f t="shared" si="6"/>
        <v>16607.919550000002</v>
      </c>
      <c r="V308" s="349"/>
      <c r="W308" s="349"/>
      <c r="X308" s="349"/>
      <c r="Y308" s="349"/>
      <c r="Z308" s="349"/>
      <c r="AA308" s="349"/>
      <c r="AB308" s="349"/>
      <c r="AC308" s="157"/>
    </row>
    <row r="309" spans="1:29" ht="42.75" customHeight="1" thickBot="1" x14ac:dyDescent="0.25">
      <c r="A309" s="140"/>
      <c r="B309" s="345" t="s">
        <v>11</v>
      </c>
      <c r="C309" s="345"/>
      <c r="D309" s="345"/>
      <c r="E309" s="345"/>
      <c r="F309" s="345"/>
      <c r="G309" s="345"/>
      <c r="H309" s="345"/>
      <c r="I309" s="345"/>
      <c r="J309" s="345"/>
      <c r="K309" s="345"/>
      <c r="L309" s="346"/>
      <c r="M309" s="158">
        <v>7</v>
      </c>
      <c r="N309" s="158">
        <v>2</v>
      </c>
      <c r="O309" s="159" t="s">
        <v>441</v>
      </c>
      <c r="P309" s="191" t="s">
        <v>12</v>
      </c>
      <c r="Q309" s="347"/>
      <c r="R309" s="348"/>
      <c r="S309" s="223">
        <f>+'11'!U262</f>
        <v>16676.429550000001</v>
      </c>
      <c r="T309" s="223">
        <f>+'11'!V262</f>
        <v>-68.509999999999991</v>
      </c>
      <c r="U309" s="295">
        <f t="shared" si="6"/>
        <v>16607.919550000002</v>
      </c>
      <c r="V309" s="349"/>
      <c r="W309" s="349"/>
      <c r="X309" s="349"/>
      <c r="Y309" s="349"/>
      <c r="Z309" s="349"/>
      <c r="AA309" s="349"/>
      <c r="AB309" s="349"/>
      <c r="AC309" s="157"/>
    </row>
    <row r="310" spans="1:29" ht="21.75" customHeight="1" thickBot="1" x14ac:dyDescent="0.25">
      <c r="A310" s="140"/>
      <c r="B310" s="345" t="s">
        <v>433</v>
      </c>
      <c r="C310" s="345"/>
      <c r="D310" s="345"/>
      <c r="E310" s="345"/>
      <c r="F310" s="345"/>
      <c r="G310" s="345"/>
      <c r="H310" s="345"/>
      <c r="I310" s="345"/>
      <c r="J310" s="345"/>
      <c r="K310" s="345"/>
      <c r="L310" s="346"/>
      <c r="M310" s="158">
        <v>7</v>
      </c>
      <c r="N310" s="158">
        <v>2</v>
      </c>
      <c r="O310" s="159" t="s">
        <v>434</v>
      </c>
      <c r="P310" s="191">
        <v>0</v>
      </c>
      <c r="Q310" s="347"/>
      <c r="R310" s="348"/>
      <c r="S310" s="223">
        <f>+'11'!U263</f>
        <v>2110</v>
      </c>
      <c r="T310" s="223">
        <f>+'11'!V263</f>
        <v>11.21</v>
      </c>
      <c r="U310" s="295">
        <f t="shared" si="6"/>
        <v>2121.21</v>
      </c>
      <c r="V310" s="349"/>
      <c r="W310" s="349"/>
      <c r="X310" s="349"/>
      <c r="Y310" s="349"/>
      <c r="Z310" s="349"/>
      <c r="AA310" s="349"/>
      <c r="AB310" s="349"/>
      <c r="AC310" s="157"/>
    </row>
    <row r="311" spans="1:29" ht="12.75" customHeight="1" thickBot="1" x14ac:dyDescent="0.25">
      <c r="A311" s="140"/>
      <c r="B311" s="345" t="s">
        <v>73</v>
      </c>
      <c r="C311" s="345"/>
      <c r="D311" s="345"/>
      <c r="E311" s="345"/>
      <c r="F311" s="345"/>
      <c r="G311" s="345"/>
      <c r="H311" s="345"/>
      <c r="I311" s="345"/>
      <c r="J311" s="345"/>
      <c r="K311" s="345"/>
      <c r="L311" s="346"/>
      <c r="M311" s="158">
        <v>7</v>
      </c>
      <c r="N311" s="158">
        <v>2</v>
      </c>
      <c r="O311" s="159" t="s">
        <v>440</v>
      </c>
      <c r="P311" s="191">
        <v>0</v>
      </c>
      <c r="Q311" s="347"/>
      <c r="R311" s="348"/>
      <c r="S311" s="223">
        <f>+'11'!U264</f>
        <v>2110</v>
      </c>
      <c r="T311" s="223">
        <f>+'11'!V264</f>
        <v>11.21</v>
      </c>
      <c r="U311" s="295">
        <f t="shared" si="6"/>
        <v>2121.21</v>
      </c>
      <c r="V311" s="349"/>
      <c r="W311" s="349"/>
      <c r="X311" s="349"/>
      <c r="Y311" s="349"/>
      <c r="Z311" s="349"/>
      <c r="AA311" s="349"/>
      <c r="AB311" s="349"/>
      <c r="AC311" s="157"/>
    </row>
    <row r="312" spans="1:29" ht="21.75" customHeight="1" thickBot="1" x14ac:dyDescent="0.25">
      <c r="A312" s="140"/>
      <c r="B312" s="345" t="s">
        <v>70</v>
      </c>
      <c r="C312" s="345"/>
      <c r="D312" s="345"/>
      <c r="E312" s="345"/>
      <c r="F312" s="345"/>
      <c r="G312" s="345"/>
      <c r="H312" s="345"/>
      <c r="I312" s="345"/>
      <c r="J312" s="345"/>
      <c r="K312" s="345"/>
      <c r="L312" s="346"/>
      <c r="M312" s="158">
        <v>7</v>
      </c>
      <c r="N312" s="158">
        <v>2</v>
      </c>
      <c r="O312" s="159" t="s">
        <v>442</v>
      </c>
      <c r="P312" s="191">
        <v>0</v>
      </c>
      <c r="Q312" s="347"/>
      <c r="R312" s="348"/>
      <c r="S312" s="223">
        <f>+'11'!U265</f>
        <v>2110</v>
      </c>
      <c r="T312" s="223">
        <f>+'11'!V265</f>
        <v>11.21</v>
      </c>
      <c r="U312" s="295">
        <f t="shared" si="6"/>
        <v>2121.21</v>
      </c>
      <c r="V312" s="349"/>
      <c r="W312" s="349"/>
      <c r="X312" s="349"/>
      <c r="Y312" s="349"/>
      <c r="Z312" s="349"/>
      <c r="AA312" s="349"/>
      <c r="AB312" s="349"/>
      <c r="AC312" s="157"/>
    </row>
    <row r="313" spans="1:29" ht="21.75" customHeight="1" thickBot="1" x14ac:dyDescent="0.25">
      <c r="A313" s="140"/>
      <c r="B313" s="345" t="s">
        <v>438</v>
      </c>
      <c r="C313" s="345"/>
      <c r="D313" s="345"/>
      <c r="E313" s="345"/>
      <c r="F313" s="345"/>
      <c r="G313" s="345"/>
      <c r="H313" s="345"/>
      <c r="I313" s="345"/>
      <c r="J313" s="345"/>
      <c r="K313" s="345"/>
      <c r="L313" s="346"/>
      <c r="M313" s="158">
        <v>7</v>
      </c>
      <c r="N313" s="158">
        <v>2</v>
      </c>
      <c r="O313" s="159" t="s">
        <v>442</v>
      </c>
      <c r="P313" s="191" t="s">
        <v>8</v>
      </c>
      <c r="Q313" s="347"/>
      <c r="R313" s="348"/>
      <c r="S313" s="223">
        <f>+'11'!U266</f>
        <v>2110</v>
      </c>
      <c r="T313" s="223">
        <f>+'11'!V266</f>
        <v>11.21</v>
      </c>
      <c r="U313" s="295">
        <f t="shared" si="6"/>
        <v>2121.21</v>
      </c>
      <c r="V313" s="349"/>
      <c r="W313" s="349"/>
      <c r="X313" s="349"/>
      <c r="Y313" s="349"/>
      <c r="Z313" s="349"/>
      <c r="AA313" s="349"/>
      <c r="AB313" s="349"/>
      <c r="AC313" s="157"/>
    </row>
    <row r="314" spans="1:29" ht="12.75" customHeight="1" thickBot="1" x14ac:dyDescent="0.25">
      <c r="A314" s="140"/>
      <c r="B314" s="345" t="s">
        <v>9</v>
      </c>
      <c r="C314" s="345"/>
      <c r="D314" s="345"/>
      <c r="E314" s="345"/>
      <c r="F314" s="345"/>
      <c r="G314" s="345"/>
      <c r="H314" s="345"/>
      <c r="I314" s="345"/>
      <c r="J314" s="345"/>
      <c r="K314" s="345"/>
      <c r="L314" s="346"/>
      <c r="M314" s="158">
        <v>7</v>
      </c>
      <c r="N314" s="158">
        <v>2</v>
      </c>
      <c r="O314" s="159" t="s">
        <v>442</v>
      </c>
      <c r="P314" s="191" t="s">
        <v>10</v>
      </c>
      <c r="Q314" s="347"/>
      <c r="R314" s="348"/>
      <c r="S314" s="223">
        <f>+'11'!U267</f>
        <v>2110</v>
      </c>
      <c r="T314" s="223">
        <f>+'11'!V267</f>
        <v>11.21</v>
      </c>
      <c r="U314" s="295">
        <f t="shared" si="6"/>
        <v>2121.21</v>
      </c>
      <c r="V314" s="349"/>
      <c r="W314" s="349"/>
      <c r="X314" s="349"/>
      <c r="Y314" s="349"/>
      <c r="Z314" s="349"/>
      <c r="AA314" s="349"/>
      <c r="AB314" s="349"/>
      <c r="AC314" s="157"/>
    </row>
    <row r="315" spans="1:29" ht="12.75" customHeight="1" thickBot="1" x14ac:dyDescent="0.25">
      <c r="A315" s="140"/>
      <c r="B315" s="345" t="s">
        <v>151</v>
      </c>
      <c r="C315" s="345"/>
      <c r="D315" s="345"/>
      <c r="E315" s="345"/>
      <c r="F315" s="345"/>
      <c r="G315" s="345"/>
      <c r="H315" s="345"/>
      <c r="I315" s="345"/>
      <c r="J315" s="345"/>
      <c r="K315" s="345"/>
      <c r="L315" s="346"/>
      <c r="M315" s="158">
        <v>7</v>
      </c>
      <c r="N315" s="158">
        <v>2</v>
      </c>
      <c r="O315" s="159" t="s">
        <v>442</v>
      </c>
      <c r="P315" s="191" t="s">
        <v>150</v>
      </c>
      <c r="Q315" s="347"/>
      <c r="R315" s="348"/>
      <c r="S315" s="223">
        <f>+'11'!U268</f>
        <v>2110</v>
      </c>
      <c r="T315" s="223">
        <f>+'11'!V268</f>
        <v>11.21</v>
      </c>
      <c r="U315" s="295">
        <f t="shared" si="6"/>
        <v>2121.21</v>
      </c>
      <c r="V315" s="349"/>
      <c r="W315" s="349"/>
      <c r="X315" s="349"/>
      <c r="Y315" s="349"/>
      <c r="Z315" s="349"/>
      <c r="AA315" s="349"/>
      <c r="AB315" s="349"/>
      <c r="AC315" s="157"/>
    </row>
    <row r="316" spans="1:29" ht="21.75" customHeight="1" thickBot="1" x14ac:dyDescent="0.25">
      <c r="A316" s="140"/>
      <c r="B316" s="345" t="s">
        <v>433</v>
      </c>
      <c r="C316" s="345"/>
      <c r="D316" s="345"/>
      <c r="E316" s="345"/>
      <c r="F316" s="345"/>
      <c r="G316" s="345"/>
      <c r="H316" s="345"/>
      <c r="I316" s="345"/>
      <c r="J316" s="345"/>
      <c r="K316" s="345"/>
      <c r="L316" s="346"/>
      <c r="M316" s="158">
        <v>7</v>
      </c>
      <c r="N316" s="158">
        <v>2</v>
      </c>
      <c r="O316" s="159" t="s">
        <v>434</v>
      </c>
      <c r="P316" s="191">
        <v>0</v>
      </c>
      <c r="Q316" s="347"/>
      <c r="R316" s="348"/>
      <c r="S316" s="223">
        <f>+'11'!U269</f>
        <v>157486.19</v>
      </c>
      <c r="T316" s="223">
        <f>+'11'!V269</f>
        <v>0</v>
      </c>
      <c r="U316" s="295">
        <f t="shared" si="6"/>
        <v>157486.19</v>
      </c>
      <c r="V316" s="349"/>
      <c r="W316" s="349"/>
      <c r="X316" s="349"/>
      <c r="Y316" s="349"/>
      <c r="Z316" s="349"/>
      <c r="AA316" s="349"/>
      <c r="AB316" s="349"/>
      <c r="AC316" s="157"/>
    </row>
    <row r="317" spans="1:29" ht="12.75" customHeight="1" thickBot="1" x14ac:dyDescent="0.25">
      <c r="A317" s="140"/>
      <c r="B317" s="345" t="s">
        <v>73</v>
      </c>
      <c r="C317" s="345"/>
      <c r="D317" s="345"/>
      <c r="E317" s="345"/>
      <c r="F317" s="345"/>
      <c r="G317" s="345"/>
      <c r="H317" s="345"/>
      <c r="I317" s="345"/>
      <c r="J317" s="345"/>
      <c r="K317" s="345"/>
      <c r="L317" s="346"/>
      <c r="M317" s="158">
        <v>7</v>
      </c>
      <c r="N317" s="158">
        <v>2</v>
      </c>
      <c r="O317" s="159" t="s">
        <v>440</v>
      </c>
      <c r="P317" s="191">
        <v>0</v>
      </c>
      <c r="Q317" s="347"/>
      <c r="R317" s="348"/>
      <c r="S317" s="223">
        <f>+'11'!U270</f>
        <v>157486.19</v>
      </c>
      <c r="T317" s="223">
        <f>+'11'!V270</f>
        <v>0</v>
      </c>
      <c r="U317" s="295">
        <f t="shared" si="6"/>
        <v>157486.19</v>
      </c>
      <c r="V317" s="349"/>
      <c r="W317" s="349"/>
      <c r="X317" s="349"/>
      <c r="Y317" s="349"/>
      <c r="Z317" s="349"/>
      <c r="AA317" s="349"/>
      <c r="AB317" s="349"/>
      <c r="AC317" s="157"/>
    </row>
    <row r="318" spans="1:29" ht="53.25" customHeight="1" thickBot="1" x14ac:dyDescent="0.25">
      <c r="A318" s="140"/>
      <c r="B318" s="345" t="s">
        <v>164</v>
      </c>
      <c r="C318" s="345"/>
      <c r="D318" s="345"/>
      <c r="E318" s="345"/>
      <c r="F318" s="345"/>
      <c r="G318" s="345"/>
      <c r="H318" s="345"/>
      <c r="I318" s="345"/>
      <c r="J318" s="345"/>
      <c r="K318" s="345"/>
      <c r="L318" s="346"/>
      <c r="M318" s="158">
        <v>7</v>
      </c>
      <c r="N318" s="158">
        <v>2</v>
      </c>
      <c r="O318" s="159" t="s">
        <v>443</v>
      </c>
      <c r="P318" s="191">
        <v>0</v>
      </c>
      <c r="Q318" s="347"/>
      <c r="R318" s="348"/>
      <c r="S318" s="223">
        <f>+'11'!U271</f>
        <v>157486.19</v>
      </c>
      <c r="T318" s="223">
        <f>+'11'!V271</f>
        <v>0</v>
      </c>
      <c r="U318" s="295">
        <f t="shared" si="6"/>
        <v>157486.19</v>
      </c>
      <c r="V318" s="349"/>
      <c r="W318" s="349"/>
      <c r="X318" s="349"/>
      <c r="Y318" s="349"/>
      <c r="Z318" s="349"/>
      <c r="AA318" s="349"/>
      <c r="AB318" s="349"/>
      <c r="AC318" s="157"/>
    </row>
    <row r="319" spans="1:29" ht="21.75" customHeight="1" thickBot="1" x14ac:dyDescent="0.25">
      <c r="A319" s="140"/>
      <c r="B319" s="345" t="s">
        <v>438</v>
      </c>
      <c r="C319" s="345"/>
      <c r="D319" s="345"/>
      <c r="E319" s="345"/>
      <c r="F319" s="345"/>
      <c r="G319" s="345"/>
      <c r="H319" s="345"/>
      <c r="I319" s="345"/>
      <c r="J319" s="345"/>
      <c r="K319" s="345"/>
      <c r="L319" s="346"/>
      <c r="M319" s="158">
        <v>7</v>
      </c>
      <c r="N319" s="158">
        <v>2</v>
      </c>
      <c r="O319" s="159" t="s">
        <v>443</v>
      </c>
      <c r="P319" s="191" t="s">
        <v>8</v>
      </c>
      <c r="Q319" s="347"/>
      <c r="R319" s="348"/>
      <c r="S319" s="223">
        <f>+'11'!U272</f>
        <v>157486.19</v>
      </c>
      <c r="T319" s="223">
        <f>+'11'!V272</f>
        <v>0</v>
      </c>
      <c r="U319" s="295">
        <f t="shared" si="6"/>
        <v>157486.19</v>
      </c>
      <c r="V319" s="349"/>
      <c r="W319" s="349"/>
      <c r="X319" s="349"/>
      <c r="Y319" s="349"/>
      <c r="Z319" s="349"/>
      <c r="AA319" s="349"/>
      <c r="AB319" s="349"/>
      <c r="AC319" s="157"/>
    </row>
    <row r="320" spans="1:29" ht="12.75" customHeight="1" thickBot="1" x14ac:dyDescent="0.25">
      <c r="A320" s="140"/>
      <c r="B320" s="345" t="s">
        <v>9</v>
      </c>
      <c r="C320" s="345"/>
      <c r="D320" s="345"/>
      <c r="E320" s="345"/>
      <c r="F320" s="345"/>
      <c r="G320" s="345"/>
      <c r="H320" s="345"/>
      <c r="I320" s="345"/>
      <c r="J320" s="345"/>
      <c r="K320" s="345"/>
      <c r="L320" s="346"/>
      <c r="M320" s="158">
        <v>7</v>
      </c>
      <c r="N320" s="158">
        <v>2</v>
      </c>
      <c r="O320" s="159" t="s">
        <v>443</v>
      </c>
      <c r="P320" s="191" t="s">
        <v>10</v>
      </c>
      <c r="Q320" s="347"/>
      <c r="R320" s="348"/>
      <c r="S320" s="223">
        <f>+'11'!U273</f>
        <v>157486.19</v>
      </c>
      <c r="T320" s="223">
        <f>+'11'!V273</f>
        <v>0</v>
      </c>
      <c r="U320" s="295">
        <f t="shared" si="6"/>
        <v>157486.19</v>
      </c>
      <c r="V320" s="349"/>
      <c r="W320" s="349"/>
      <c r="X320" s="349"/>
      <c r="Y320" s="349"/>
      <c r="Z320" s="349"/>
      <c r="AA320" s="349"/>
      <c r="AB320" s="349"/>
      <c r="AC320" s="157"/>
    </row>
    <row r="321" spans="1:29" ht="42.75" customHeight="1" thickBot="1" x14ac:dyDescent="0.25">
      <c r="A321" s="140"/>
      <c r="B321" s="345" t="s">
        <v>11</v>
      </c>
      <c r="C321" s="345"/>
      <c r="D321" s="345"/>
      <c r="E321" s="345"/>
      <c r="F321" s="345"/>
      <c r="G321" s="345"/>
      <c r="H321" s="345"/>
      <c r="I321" s="345"/>
      <c r="J321" s="345"/>
      <c r="K321" s="345"/>
      <c r="L321" s="346"/>
      <c r="M321" s="158">
        <v>7</v>
      </c>
      <c r="N321" s="158">
        <v>2</v>
      </c>
      <c r="O321" s="159" t="s">
        <v>443</v>
      </c>
      <c r="P321" s="191" t="s">
        <v>12</v>
      </c>
      <c r="Q321" s="347"/>
      <c r="R321" s="348"/>
      <c r="S321" s="223">
        <f>+'11'!U274</f>
        <v>157486.19</v>
      </c>
      <c r="T321" s="223">
        <f>+'11'!V274</f>
        <v>0</v>
      </c>
      <c r="U321" s="295">
        <f t="shared" si="6"/>
        <v>157486.19</v>
      </c>
      <c r="V321" s="349"/>
      <c r="W321" s="349"/>
      <c r="X321" s="349"/>
      <c r="Y321" s="349"/>
      <c r="Z321" s="349"/>
      <c r="AA321" s="349"/>
      <c r="AB321" s="349"/>
      <c r="AC321" s="157"/>
    </row>
    <row r="322" spans="1:29" ht="12.75" customHeight="1" thickBot="1" x14ac:dyDescent="0.25">
      <c r="A322" s="140"/>
      <c r="B322" s="340" t="s">
        <v>444</v>
      </c>
      <c r="C322" s="340"/>
      <c r="D322" s="340"/>
      <c r="E322" s="340"/>
      <c r="F322" s="340"/>
      <c r="G322" s="340"/>
      <c r="H322" s="340"/>
      <c r="I322" s="340"/>
      <c r="J322" s="340"/>
      <c r="K322" s="340"/>
      <c r="L322" s="341"/>
      <c r="M322" s="162">
        <v>7</v>
      </c>
      <c r="N322" s="162">
        <v>3</v>
      </c>
      <c r="O322" s="163">
        <v>0</v>
      </c>
      <c r="P322" s="203">
        <v>0</v>
      </c>
      <c r="Q322" s="342"/>
      <c r="R322" s="343"/>
      <c r="S322" s="223">
        <f>+'11'!U275+'11'!U20</f>
        <v>20822.743609999998</v>
      </c>
      <c r="T322" s="223">
        <f>+'11'!V275+'11'!V20</f>
        <v>102</v>
      </c>
      <c r="U322" s="295">
        <f t="shared" si="6"/>
        <v>20924.743609999998</v>
      </c>
      <c r="V322" s="344"/>
      <c r="W322" s="344"/>
      <c r="X322" s="344"/>
      <c r="Y322" s="344"/>
      <c r="Z322" s="344"/>
      <c r="AA322" s="344"/>
      <c r="AB322" s="344"/>
      <c r="AC322" s="157"/>
    </row>
    <row r="323" spans="1:29" ht="21.75" customHeight="1" thickBot="1" x14ac:dyDescent="0.25">
      <c r="A323" s="140"/>
      <c r="B323" s="345" t="s">
        <v>433</v>
      </c>
      <c r="C323" s="345"/>
      <c r="D323" s="345"/>
      <c r="E323" s="345"/>
      <c r="F323" s="345"/>
      <c r="G323" s="345"/>
      <c r="H323" s="345"/>
      <c r="I323" s="345"/>
      <c r="J323" s="345"/>
      <c r="K323" s="345"/>
      <c r="L323" s="346"/>
      <c r="M323" s="158">
        <v>7</v>
      </c>
      <c r="N323" s="158">
        <v>3</v>
      </c>
      <c r="O323" s="159" t="s">
        <v>434</v>
      </c>
      <c r="P323" s="191">
        <v>0</v>
      </c>
      <c r="Q323" s="347"/>
      <c r="R323" s="348"/>
      <c r="S323" s="223">
        <f>+'11'!U276+'11'!U21</f>
        <v>20822.743609999998</v>
      </c>
      <c r="T323" s="223">
        <f>+'11'!V276+'11'!V21</f>
        <v>102</v>
      </c>
      <c r="U323" s="295">
        <f t="shared" si="6"/>
        <v>20924.743609999998</v>
      </c>
      <c r="V323" s="349"/>
      <c r="W323" s="349"/>
      <c r="X323" s="349"/>
      <c r="Y323" s="349"/>
      <c r="Z323" s="349"/>
      <c r="AA323" s="349"/>
      <c r="AB323" s="349"/>
      <c r="AC323" s="157"/>
    </row>
    <row r="324" spans="1:29" ht="12.75" customHeight="1" thickBot="1" x14ac:dyDescent="0.25">
      <c r="A324" s="140"/>
      <c r="B324" s="345" t="s">
        <v>445</v>
      </c>
      <c r="C324" s="345"/>
      <c r="D324" s="345"/>
      <c r="E324" s="345"/>
      <c r="F324" s="345"/>
      <c r="G324" s="345"/>
      <c r="H324" s="345"/>
      <c r="I324" s="345"/>
      <c r="J324" s="345"/>
      <c r="K324" s="345"/>
      <c r="L324" s="346"/>
      <c r="M324" s="158">
        <v>7</v>
      </c>
      <c r="N324" s="158">
        <v>3</v>
      </c>
      <c r="O324" s="159" t="s">
        <v>446</v>
      </c>
      <c r="P324" s="191">
        <v>0</v>
      </c>
      <c r="Q324" s="347"/>
      <c r="R324" s="348"/>
      <c r="S324" s="223">
        <f>+'11'!U277+'11'!U22</f>
        <v>20822.743609999998</v>
      </c>
      <c r="T324" s="223">
        <f>+'11'!V277+'11'!V22</f>
        <v>102</v>
      </c>
      <c r="U324" s="295">
        <f t="shared" si="6"/>
        <v>20924.743609999998</v>
      </c>
      <c r="V324" s="349"/>
      <c r="W324" s="349"/>
      <c r="X324" s="349"/>
      <c r="Y324" s="349"/>
      <c r="Z324" s="349"/>
      <c r="AA324" s="349"/>
      <c r="AB324" s="349"/>
      <c r="AC324" s="157"/>
    </row>
    <row r="325" spans="1:29" ht="21.75" customHeight="1" thickBot="1" x14ac:dyDescent="0.25">
      <c r="A325" s="140"/>
      <c r="B325" s="345" t="s">
        <v>6</v>
      </c>
      <c r="C325" s="345"/>
      <c r="D325" s="345"/>
      <c r="E325" s="345"/>
      <c r="F325" s="345"/>
      <c r="G325" s="345"/>
      <c r="H325" s="345"/>
      <c r="I325" s="345"/>
      <c r="J325" s="345"/>
      <c r="K325" s="345"/>
      <c r="L325" s="346"/>
      <c r="M325" s="158">
        <v>7</v>
      </c>
      <c r="N325" s="158">
        <v>3</v>
      </c>
      <c r="O325" s="159" t="s">
        <v>447</v>
      </c>
      <c r="P325" s="191">
        <v>0</v>
      </c>
      <c r="Q325" s="347"/>
      <c r="R325" s="348"/>
      <c r="S325" s="223">
        <f>+'11'!U278+'11'!U23</f>
        <v>20822.743609999998</v>
      </c>
      <c r="T325" s="223">
        <f>+'11'!V278+'11'!V23</f>
        <v>102</v>
      </c>
      <c r="U325" s="295">
        <f t="shared" si="6"/>
        <v>20924.743609999998</v>
      </c>
      <c r="V325" s="349"/>
      <c r="W325" s="349"/>
      <c r="X325" s="349"/>
      <c r="Y325" s="349"/>
      <c r="Z325" s="349"/>
      <c r="AA325" s="349"/>
      <c r="AB325" s="349"/>
      <c r="AC325" s="157"/>
    </row>
    <row r="326" spans="1:29" ht="21.75" customHeight="1" thickBot="1" x14ac:dyDescent="0.25">
      <c r="A326" s="140"/>
      <c r="B326" s="345" t="s">
        <v>438</v>
      </c>
      <c r="C326" s="345"/>
      <c r="D326" s="345"/>
      <c r="E326" s="345"/>
      <c r="F326" s="345"/>
      <c r="G326" s="345"/>
      <c r="H326" s="345"/>
      <c r="I326" s="345"/>
      <c r="J326" s="345"/>
      <c r="K326" s="345"/>
      <c r="L326" s="346"/>
      <c r="M326" s="158">
        <v>7</v>
      </c>
      <c r="N326" s="158">
        <v>3</v>
      </c>
      <c r="O326" s="159" t="s">
        <v>447</v>
      </c>
      <c r="P326" s="191" t="s">
        <v>8</v>
      </c>
      <c r="Q326" s="347"/>
      <c r="R326" s="348"/>
      <c r="S326" s="223">
        <f>+'11'!U279+'11'!U24</f>
        <v>20822.743609999998</v>
      </c>
      <c r="T326" s="223">
        <f>+'11'!V279+'11'!V24</f>
        <v>102</v>
      </c>
      <c r="U326" s="295">
        <f t="shared" si="6"/>
        <v>20924.743609999998</v>
      </c>
      <c r="V326" s="349"/>
      <c r="W326" s="349"/>
      <c r="X326" s="349"/>
      <c r="Y326" s="349"/>
      <c r="Z326" s="349"/>
      <c r="AA326" s="349"/>
      <c r="AB326" s="349"/>
      <c r="AC326" s="157"/>
    </row>
    <row r="327" spans="1:29" ht="12.75" customHeight="1" thickBot="1" x14ac:dyDescent="0.25">
      <c r="A327" s="140"/>
      <c r="B327" s="345" t="s">
        <v>9</v>
      </c>
      <c r="C327" s="345"/>
      <c r="D327" s="345"/>
      <c r="E327" s="345"/>
      <c r="F327" s="345"/>
      <c r="G327" s="345"/>
      <c r="H327" s="345"/>
      <c r="I327" s="345"/>
      <c r="J327" s="345"/>
      <c r="K327" s="345"/>
      <c r="L327" s="346"/>
      <c r="M327" s="158">
        <v>7</v>
      </c>
      <c r="N327" s="158">
        <v>3</v>
      </c>
      <c r="O327" s="159" t="s">
        <v>447</v>
      </c>
      <c r="P327" s="191" t="s">
        <v>10</v>
      </c>
      <c r="Q327" s="347"/>
      <c r="R327" s="348"/>
      <c r="S327" s="223">
        <f>+'11'!U280+'11'!U25</f>
        <v>20822.743609999998</v>
      </c>
      <c r="T327" s="223">
        <f>+'11'!V280+'11'!V25</f>
        <v>102</v>
      </c>
      <c r="U327" s="295">
        <f t="shared" si="6"/>
        <v>20924.743609999998</v>
      </c>
      <c r="V327" s="349"/>
      <c r="W327" s="349"/>
      <c r="X327" s="349"/>
      <c r="Y327" s="349"/>
      <c r="Z327" s="349"/>
      <c r="AA327" s="349"/>
      <c r="AB327" s="349"/>
      <c r="AC327" s="157"/>
    </row>
    <row r="328" spans="1:29" ht="42.75" customHeight="1" thickBot="1" x14ac:dyDescent="0.25">
      <c r="A328" s="140"/>
      <c r="B328" s="345" t="s">
        <v>11</v>
      </c>
      <c r="C328" s="345"/>
      <c r="D328" s="345"/>
      <c r="E328" s="345"/>
      <c r="F328" s="345"/>
      <c r="G328" s="345"/>
      <c r="H328" s="345"/>
      <c r="I328" s="345"/>
      <c r="J328" s="345"/>
      <c r="K328" s="345"/>
      <c r="L328" s="346"/>
      <c r="M328" s="158">
        <v>7</v>
      </c>
      <c r="N328" s="158">
        <v>3</v>
      </c>
      <c r="O328" s="159" t="s">
        <v>447</v>
      </c>
      <c r="P328" s="191" t="s">
        <v>12</v>
      </c>
      <c r="Q328" s="347"/>
      <c r="R328" s="348"/>
      <c r="S328" s="223">
        <f>+'11'!U281+'11'!U26</f>
        <v>20822.743609999998</v>
      </c>
      <c r="T328" s="223">
        <f>+'11'!V281+'11'!V26</f>
        <v>102</v>
      </c>
      <c r="U328" s="295">
        <f t="shared" si="6"/>
        <v>20924.743609999998</v>
      </c>
      <c r="V328" s="349"/>
      <c r="W328" s="349"/>
      <c r="X328" s="349"/>
      <c r="Y328" s="349"/>
      <c r="Z328" s="349"/>
      <c r="AA328" s="349"/>
      <c r="AB328" s="349"/>
      <c r="AC328" s="157"/>
    </row>
    <row r="329" spans="1:29" ht="20.25" customHeight="1" thickBot="1" x14ac:dyDescent="0.25">
      <c r="A329" s="140"/>
      <c r="B329" s="340" t="s">
        <v>308</v>
      </c>
      <c r="C329" s="340"/>
      <c r="D329" s="340"/>
      <c r="E329" s="340"/>
      <c r="F329" s="340"/>
      <c r="G329" s="340"/>
      <c r="H329" s="340"/>
      <c r="I329" s="340"/>
      <c r="J329" s="340"/>
      <c r="K329" s="340"/>
      <c r="L329" s="341"/>
      <c r="M329" s="162">
        <v>7</v>
      </c>
      <c r="N329" s="162">
        <v>5</v>
      </c>
      <c r="O329" s="163">
        <v>0</v>
      </c>
      <c r="P329" s="203">
        <v>0</v>
      </c>
      <c r="Q329" s="342"/>
      <c r="R329" s="343"/>
      <c r="S329" s="223">
        <f>+'11'!U535</f>
        <v>40</v>
      </c>
      <c r="T329" s="223">
        <f>+'11'!V535</f>
        <v>-0.8</v>
      </c>
      <c r="U329" s="295">
        <f t="shared" si="6"/>
        <v>39.200000000000003</v>
      </c>
      <c r="V329" s="344"/>
      <c r="W329" s="344"/>
      <c r="X329" s="344"/>
      <c r="Y329" s="344"/>
      <c r="Z329" s="344"/>
      <c r="AA329" s="344"/>
      <c r="AB329" s="344"/>
      <c r="AC329" s="157"/>
    </row>
    <row r="330" spans="1:29" ht="32.25" customHeight="1" thickBot="1" x14ac:dyDescent="0.25">
      <c r="A330" s="140"/>
      <c r="B330" s="345" t="s">
        <v>155</v>
      </c>
      <c r="C330" s="345"/>
      <c r="D330" s="345"/>
      <c r="E330" s="345"/>
      <c r="F330" s="345"/>
      <c r="G330" s="345"/>
      <c r="H330" s="345"/>
      <c r="I330" s="345"/>
      <c r="J330" s="345"/>
      <c r="K330" s="345"/>
      <c r="L330" s="346"/>
      <c r="M330" s="158">
        <v>7</v>
      </c>
      <c r="N330" s="158">
        <v>5</v>
      </c>
      <c r="O330" s="159" t="s">
        <v>448</v>
      </c>
      <c r="P330" s="191">
        <v>0</v>
      </c>
      <c r="Q330" s="347"/>
      <c r="R330" s="348"/>
      <c r="S330" s="223">
        <f>+'11'!U536</f>
        <v>40</v>
      </c>
      <c r="T330" s="223">
        <f>+'11'!V536</f>
        <v>-0.8</v>
      </c>
      <c r="U330" s="295">
        <f t="shared" si="6"/>
        <v>39.200000000000003</v>
      </c>
      <c r="V330" s="349"/>
      <c r="W330" s="349"/>
      <c r="X330" s="349"/>
      <c r="Y330" s="349"/>
      <c r="Z330" s="349"/>
      <c r="AA330" s="349"/>
      <c r="AB330" s="349"/>
      <c r="AC330" s="157"/>
    </row>
    <row r="331" spans="1:29" ht="21.75" customHeight="1" thickBot="1" x14ac:dyDescent="0.25">
      <c r="A331" s="140"/>
      <c r="B331" s="345" t="s">
        <v>26</v>
      </c>
      <c r="C331" s="345"/>
      <c r="D331" s="345"/>
      <c r="E331" s="345"/>
      <c r="F331" s="345"/>
      <c r="G331" s="345"/>
      <c r="H331" s="345"/>
      <c r="I331" s="345"/>
      <c r="J331" s="345"/>
      <c r="K331" s="345"/>
      <c r="L331" s="346"/>
      <c r="M331" s="158">
        <v>7</v>
      </c>
      <c r="N331" s="158">
        <v>5</v>
      </c>
      <c r="O331" s="159" t="s">
        <v>449</v>
      </c>
      <c r="P331" s="191">
        <v>0</v>
      </c>
      <c r="Q331" s="347"/>
      <c r="R331" s="348"/>
      <c r="S331" s="223">
        <f>+'11'!U537</f>
        <v>40</v>
      </c>
      <c r="T331" s="223">
        <f>+'11'!V537</f>
        <v>-0.8</v>
      </c>
      <c r="U331" s="295">
        <f t="shared" si="6"/>
        <v>39.200000000000003</v>
      </c>
      <c r="V331" s="349"/>
      <c r="W331" s="349"/>
      <c r="X331" s="349"/>
      <c r="Y331" s="349"/>
      <c r="Z331" s="349"/>
      <c r="AA331" s="349"/>
      <c r="AB331" s="349"/>
      <c r="AC331" s="157"/>
    </row>
    <row r="332" spans="1:29" ht="53.25" customHeight="1" thickBot="1" x14ac:dyDescent="0.25">
      <c r="A332" s="140"/>
      <c r="B332" s="345" t="s">
        <v>17</v>
      </c>
      <c r="C332" s="345"/>
      <c r="D332" s="345"/>
      <c r="E332" s="345"/>
      <c r="F332" s="345"/>
      <c r="G332" s="345"/>
      <c r="H332" s="345"/>
      <c r="I332" s="345"/>
      <c r="J332" s="345"/>
      <c r="K332" s="345"/>
      <c r="L332" s="346"/>
      <c r="M332" s="158">
        <v>7</v>
      </c>
      <c r="N332" s="158">
        <v>5</v>
      </c>
      <c r="O332" s="159" t="s">
        <v>449</v>
      </c>
      <c r="P332" s="191" t="s">
        <v>18</v>
      </c>
      <c r="Q332" s="347"/>
      <c r="R332" s="348"/>
      <c r="S332" s="223">
        <f>+'11'!U538</f>
        <v>0</v>
      </c>
      <c r="T332" s="223">
        <f>+'11'!V538</f>
        <v>0</v>
      </c>
      <c r="U332" s="295">
        <f t="shared" si="6"/>
        <v>0</v>
      </c>
      <c r="V332" s="349"/>
      <c r="W332" s="349"/>
      <c r="X332" s="349"/>
      <c r="Y332" s="349"/>
      <c r="Z332" s="349"/>
      <c r="AA332" s="349"/>
      <c r="AB332" s="349"/>
      <c r="AC332" s="157"/>
    </row>
    <row r="333" spans="1:29" ht="21.75" customHeight="1" thickBot="1" x14ac:dyDescent="0.25">
      <c r="A333" s="140"/>
      <c r="B333" s="345" t="s">
        <v>38</v>
      </c>
      <c r="C333" s="345"/>
      <c r="D333" s="345"/>
      <c r="E333" s="345"/>
      <c r="F333" s="345"/>
      <c r="G333" s="345"/>
      <c r="H333" s="345"/>
      <c r="I333" s="345"/>
      <c r="J333" s="345"/>
      <c r="K333" s="345"/>
      <c r="L333" s="346"/>
      <c r="M333" s="158">
        <v>7</v>
      </c>
      <c r="N333" s="158">
        <v>5</v>
      </c>
      <c r="O333" s="159" t="s">
        <v>449</v>
      </c>
      <c r="P333" s="191" t="s">
        <v>39</v>
      </c>
      <c r="Q333" s="347"/>
      <c r="R333" s="348"/>
      <c r="S333" s="223">
        <f>+'11'!U539</f>
        <v>0</v>
      </c>
      <c r="T333" s="223">
        <f>+'11'!V539</f>
        <v>0</v>
      </c>
      <c r="U333" s="295">
        <f t="shared" si="6"/>
        <v>0</v>
      </c>
      <c r="V333" s="349"/>
      <c r="W333" s="349"/>
      <c r="X333" s="349"/>
      <c r="Y333" s="349"/>
      <c r="Z333" s="349"/>
      <c r="AA333" s="349"/>
      <c r="AB333" s="349"/>
      <c r="AC333" s="157"/>
    </row>
    <row r="334" spans="1:29" ht="32.25" customHeight="1" thickBot="1" x14ac:dyDescent="0.25">
      <c r="A334" s="140"/>
      <c r="B334" s="345" t="s">
        <v>349</v>
      </c>
      <c r="C334" s="345"/>
      <c r="D334" s="345"/>
      <c r="E334" s="345"/>
      <c r="F334" s="345"/>
      <c r="G334" s="345"/>
      <c r="H334" s="345"/>
      <c r="I334" s="345"/>
      <c r="J334" s="345"/>
      <c r="K334" s="345"/>
      <c r="L334" s="346"/>
      <c r="M334" s="158">
        <v>7</v>
      </c>
      <c r="N334" s="158">
        <v>5</v>
      </c>
      <c r="O334" s="159" t="s">
        <v>449</v>
      </c>
      <c r="P334" s="191" t="s">
        <v>41</v>
      </c>
      <c r="Q334" s="347"/>
      <c r="R334" s="348"/>
      <c r="S334" s="223">
        <f>+'11'!U540</f>
        <v>0</v>
      </c>
      <c r="T334" s="223">
        <f>+'11'!V540</f>
        <v>0</v>
      </c>
      <c r="U334" s="295">
        <f t="shared" si="6"/>
        <v>0</v>
      </c>
      <c r="V334" s="349"/>
      <c r="W334" s="349"/>
      <c r="X334" s="349"/>
      <c r="Y334" s="349"/>
      <c r="Z334" s="349"/>
      <c r="AA334" s="349"/>
      <c r="AB334" s="349"/>
      <c r="AC334" s="157"/>
    </row>
    <row r="335" spans="1:29" ht="21.75" customHeight="1" thickBot="1" x14ac:dyDescent="0.25">
      <c r="A335" s="140"/>
      <c r="B335" s="345" t="s">
        <v>341</v>
      </c>
      <c r="C335" s="345"/>
      <c r="D335" s="345"/>
      <c r="E335" s="345"/>
      <c r="F335" s="345"/>
      <c r="G335" s="345"/>
      <c r="H335" s="345"/>
      <c r="I335" s="345"/>
      <c r="J335" s="345"/>
      <c r="K335" s="345"/>
      <c r="L335" s="346"/>
      <c r="M335" s="158">
        <v>7</v>
      </c>
      <c r="N335" s="158">
        <v>5</v>
      </c>
      <c r="O335" s="159" t="s">
        <v>449</v>
      </c>
      <c r="P335" s="191" t="s">
        <v>25</v>
      </c>
      <c r="Q335" s="347"/>
      <c r="R335" s="348"/>
      <c r="S335" s="223">
        <f>+'11'!U541</f>
        <v>40</v>
      </c>
      <c r="T335" s="223">
        <f>+'11'!V541</f>
        <v>-0.8</v>
      </c>
      <c r="U335" s="295">
        <f t="shared" si="6"/>
        <v>39.200000000000003</v>
      </c>
      <c r="V335" s="349"/>
      <c r="W335" s="349"/>
      <c r="X335" s="349"/>
      <c r="Y335" s="349"/>
      <c r="Z335" s="349"/>
      <c r="AA335" s="349"/>
      <c r="AB335" s="349"/>
      <c r="AC335" s="157"/>
    </row>
    <row r="336" spans="1:29" ht="21.75" customHeight="1" thickBot="1" x14ac:dyDescent="0.25">
      <c r="A336" s="140"/>
      <c r="B336" s="345" t="s">
        <v>342</v>
      </c>
      <c r="C336" s="345"/>
      <c r="D336" s="345"/>
      <c r="E336" s="345"/>
      <c r="F336" s="345"/>
      <c r="G336" s="345"/>
      <c r="H336" s="345"/>
      <c r="I336" s="345"/>
      <c r="J336" s="345"/>
      <c r="K336" s="345"/>
      <c r="L336" s="346"/>
      <c r="M336" s="158">
        <v>7</v>
      </c>
      <c r="N336" s="158">
        <v>5</v>
      </c>
      <c r="O336" s="159" t="s">
        <v>449</v>
      </c>
      <c r="P336" s="191" t="s">
        <v>27</v>
      </c>
      <c r="Q336" s="347"/>
      <c r="R336" s="348"/>
      <c r="S336" s="223">
        <f>+'11'!U542</f>
        <v>40</v>
      </c>
      <c r="T336" s="223">
        <f>+'11'!V542</f>
        <v>-0.8</v>
      </c>
      <c r="U336" s="295">
        <f t="shared" si="6"/>
        <v>39.200000000000003</v>
      </c>
      <c r="V336" s="349"/>
      <c r="W336" s="349"/>
      <c r="X336" s="349"/>
      <c r="Y336" s="349"/>
      <c r="Z336" s="349"/>
      <c r="AA336" s="349"/>
      <c r="AB336" s="349"/>
      <c r="AC336" s="157"/>
    </row>
    <row r="337" spans="1:29" ht="12.75" customHeight="1" thickBot="1" x14ac:dyDescent="0.25">
      <c r="A337" s="140"/>
      <c r="B337" s="345" t="s">
        <v>344</v>
      </c>
      <c r="C337" s="345"/>
      <c r="D337" s="345"/>
      <c r="E337" s="345"/>
      <c r="F337" s="345"/>
      <c r="G337" s="345"/>
      <c r="H337" s="345"/>
      <c r="I337" s="345"/>
      <c r="J337" s="345"/>
      <c r="K337" s="345"/>
      <c r="L337" s="346"/>
      <c r="M337" s="158">
        <v>7</v>
      </c>
      <c r="N337" s="158">
        <v>5</v>
      </c>
      <c r="O337" s="159" t="s">
        <v>449</v>
      </c>
      <c r="P337" s="191" t="s">
        <v>29</v>
      </c>
      <c r="Q337" s="347"/>
      <c r="R337" s="348"/>
      <c r="S337" s="223">
        <f>+'11'!U543</f>
        <v>40</v>
      </c>
      <c r="T337" s="223">
        <f>+'11'!V543</f>
        <v>-0.8</v>
      </c>
      <c r="U337" s="295">
        <f t="shared" si="6"/>
        <v>39.200000000000003</v>
      </c>
      <c r="V337" s="349"/>
      <c r="W337" s="349"/>
      <c r="X337" s="349"/>
      <c r="Y337" s="349"/>
      <c r="Z337" s="349"/>
      <c r="AA337" s="349"/>
      <c r="AB337" s="349"/>
      <c r="AC337" s="157"/>
    </row>
    <row r="338" spans="1:29" ht="12.75" customHeight="1" thickBot="1" x14ac:dyDescent="0.25">
      <c r="A338" s="140"/>
      <c r="B338" s="340" t="s">
        <v>450</v>
      </c>
      <c r="C338" s="340"/>
      <c r="D338" s="340"/>
      <c r="E338" s="340"/>
      <c r="F338" s="340"/>
      <c r="G338" s="340"/>
      <c r="H338" s="340"/>
      <c r="I338" s="340"/>
      <c r="J338" s="340"/>
      <c r="K338" s="340"/>
      <c r="L338" s="341"/>
      <c r="M338" s="162">
        <v>7</v>
      </c>
      <c r="N338" s="162">
        <v>7</v>
      </c>
      <c r="O338" s="163">
        <v>0</v>
      </c>
      <c r="P338" s="203">
        <v>0</v>
      </c>
      <c r="Q338" s="342"/>
      <c r="R338" s="343"/>
      <c r="S338" s="223">
        <f>+'11'!U282</f>
        <v>1910.1</v>
      </c>
      <c r="T338" s="223">
        <f>+'11'!V282</f>
        <v>0</v>
      </c>
      <c r="U338" s="295">
        <f t="shared" si="6"/>
        <v>1910.1</v>
      </c>
      <c r="V338" s="344"/>
      <c r="W338" s="344"/>
      <c r="X338" s="344"/>
      <c r="Y338" s="344"/>
      <c r="Z338" s="344"/>
      <c r="AA338" s="344"/>
      <c r="AB338" s="344"/>
      <c r="AC338" s="157"/>
    </row>
    <row r="339" spans="1:29" ht="21.75" customHeight="1" thickBot="1" x14ac:dyDescent="0.25">
      <c r="A339" s="140"/>
      <c r="B339" s="345" t="s">
        <v>433</v>
      </c>
      <c r="C339" s="345"/>
      <c r="D339" s="345"/>
      <c r="E339" s="345"/>
      <c r="F339" s="345"/>
      <c r="G339" s="345"/>
      <c r="H339" s="345"/>
      <c r="I339" s="345"/>
      <c r="J339" s="345"/>
      <c r="K339" s="345"/>
      <c r="L339" s="346"/>
      <c r="M339" s="158">
        <v>7</v>
      </c>
      <c r="N339" s="158">
        <v>7</v>
      </c>
      <c r="O339" s="159" t="s">
        <v>434</v>
      </c>
      <c r="P339" s="191">
        <v>0</v>
      </c>
      <c r="Q339" s="347"/>
      <c r="R339" s="348"/>
      <c r="S339" s="223">
        <f>+'11'!U283</f>
        <v>1910.1</v>
      </c>
      <c r="T339" s="223">
        <f>+'11'!V283</f>
        <v>0</v>
      </c>
      <c r="U339" s="295">
        <f t="shared" si="6"/>
        <v>1910.1</v>
      </c>
      <c r="V339" s="349"/>
      <c r="W339" s="349"/>
      <c r="X339" s="349"/>
      <c r="Y339" s="349"/>
      <c r="Z339" s="349"/>
      <c r="AA339" s="349"/>
      <c r="AB339" s="349"/>
      <c r="AC339" s="157"/>
    </row>
    <row r="340" spans="1:29" ht="12.75" customHeight="1" thickBot="1" x14ac:dyDescent="0.25">
      <c r="A340" s="140"/>
      <c r="B340" s="345" t="s">
        <v>74</v>
      </c>
      <c r="C340" s="345"/>
      <c r="D340" s="345"/>
      <c r="E340" s="345"/>
      <c r="F340" s="345"/>
      <c r="G340" s="345"/>
      <c r="H340" s="345"/>
      <c r="I340" s="345"/>
      <c r="J340" s="345"/>
      <c r="K340" s="345"/>
      <c r="L340" s="346"/>
      <c r="M340" s="158">
        <v>7</v>
      </c>
      <c r="N340" s="158">
        <v>7</v>
      </c>
      <c r="O340" s="159" t="s">
        <v>451</v>
      </c>
      <c r="P340" s="191">
        <v>0</v>
      </c>
      <c r="Q340" s="347"/>
      <c r="R340" s="348"/>
      <c r="S340" s="223">
        <f>+'11'!U284</f>
        <v>1910.1</v>
      </c>
      <c r="T340" s="223">
        <f>+'11'!V284</f>
        <v>0</v>
      </c>
      <c r="U340" s="295">
        <f t="shared" si="6"/>
        <v>1910.1</v>
      </c>
      <c r="V340" s="349"/>
      <c r="W340" s="349"/>
      <c r="X340" s="349"/>
      <c r="Y340" s="349"/>
      <c r="Z340" s="349"/>
      <c r="AA340" s="349"/>
      <c r="AB340" s="349"/>
      <c r="AC340" s="157"/>
    </row>
    <row r="341" spans="1:29" ht="12.75" customHeight="1" thickBot="1" x14ac:dyDescent="0.25">
      <c r="A341" s="140"/>
      <c r="B341" s="345" t="s">
        <v>75</v>
      </c>
      <c r="C341" s="345"/>
      <c r="D341" s="345"/>
      <c r="E341" s="345"/>
      <c r="F341" s="345"/>
      <c r="G341" s="345"/>
      <c r="H341" s="345"/>
      <c r="I341" s="345"/>
      <c r="J341" s="345"/>
      <c r="K341" s="345"/>
      <c r="L341" s="346"/>
      <c r="M341" s="158">
        <v>7</v>
      </c>
      <c r="N341" s="158">
        <v>7</v>
      </c>
      <c r="O341" s="159" t="s">
        <v>452</v>
      </c>
      <c r="P341" s="191">
        <v>0</v>
      </c>
      <c r="Q341" s="347"/>
      <c r="R341" s="348"/>
      <c r="S341" s="223">
        <f>+'11'!U285</f>
        <v>1910.1</v>
      </c>
      <c r="T341" s="223">
        <f>+'11'!V285</f>
        <v>0</v>
      </c>
      <c r="U341" s="295">
        <f t="shared" si="6"/>
        <v>1910.1</v>
      </c>
      <c r="V341" s="349"/>
      <c r="W341" s="349"/>
      <c r="X341" s="349"/>
      <c r="Y341" s="349"/>
      <c r="Z341" s="349"/>
      <c r="AA341" s="349"/>
      <c r="AB341" s="349"/>
      <c r="AC341" s="157"/>
    </row>
    <row r="342" spans="1:29" ht="21.75" customHeight="1" thickBot="1" x14ac:dyDescent="0.25">
      <c r="A342" s="140"/>
      <c r="B342" s="345" t="s">
        <v>438</v>
      </c>
      <c r="C342" s="345"/>
      <c r="D342" s="345"/>
      <c r="E342" s="345"/>
      <c r="F342" s="345"/>
      <c r="G342" s="345"/>
      <c r="H342" s="345"/>
      <c r="I342" s="345"/>
      <c r="J342" s="345"/>
      <c r="K342" s="345"/>
      <c r="L342" s="346"/>
      <c r="M342" s="158">
        <v>7</v>
      </c>
      <c r="N342" s="158">
        <v>7</v>
      </c>
      <c r="O342" s="159" t="s">
        <v>452</v>
      </c>
      <c r="P342" s="191" t="s">
        <v>8</v>
      </c>
      <c r="Q342" s="347"/>
      <c r="R342" s="348"/>
      <c r="S342" s="223">
        <f>+'11'!U286</f>
        <v>1910.1</v>
      </c>
      <c r="T342" s="223">
        <f>+'11'!V286</f>
        <v>0</v>
      </c>
      <c r="U342" s="295">
        <f t="shared" si="6"/>
        <v>1910.1</v>
      </c>
      <c r="V342" s="349"/>
      <c r="W342" s="349"/>
      <c r="X342" s="349"/>
      <c r="Y342" s="349"/>
      <c r="Z342" s="349"/>
      <c r="AA342" s="349"/>
      <c r="AB342" s="349"/>
      <c r="AC342" s="157"/>
    </row>
    <row r="343" spans="1:29" ht="12.75" customHeight="1" thickBot="1" x14ac:dyDescent="0.25">
      <c r="A343" s="140"/>
      <c r="B343" s="345" t="s">
        <v>9</v>
      </c>
      <c r="C343" s="345"/>
      <c r="D343" s="345"/>
      <c r="E343" s="345"/>
      <c r="F343" s="345"/>
      <c r="G343" s="345"/>
      <c r="H343" s="345"/>
      <c r="I343" s="345"/>
      <c r="J343" s="345"/>
      <c r="K343" s="345"/>
      <c r="L343" s="346"/>
      <c r="M343" s="158">
        <v>7</v>
      </c>
      <c r="N343" s="158">
        <v>7</v>
      </c>
      <c r="O343" s="159" t="s">
        <v>452</v>
      </c>
      <c r="P343" s="191" t="s">
        <v>10</v>
      </c>
      <c r="Q343" s="347"/>
      <c r="R343" s="348"/>
      <c r="S343" s="223">
        <f>+'11'!U287</f>
        <v>1910.1</v>
      </c>
      <c r="T343" s="223">
        <f>+'11'!V287</f>
        <v>0</v>
      </c>
      <c r="U343" s="295">
        <f t="shared" si="6"/>
        <v>1910.1</v>
      </c>
      <c r="V343" s="349"/>
      <c r="W343" s="349"/>
      <c r="X343" s="349"/>
      <c r="Y343" s="349"/>
      <c r="Z343" s="349"/>
      <c r="AA343" s="349"/>
      <c r="AB343" s="349"/>
      <c r="AC343" s="157"/>
    </row>
    <row r="344" spans="1:29" ht="42.75" customHeight="1" thickBot="1" x14ac:dyDescent="0.25">
      <c r="A344" s="140"/>
      <c r="B344" s="345" t="s">
        <v>11</v>
      </c>
      <c r="C344" s="345"/>
      <c r="D344" s="345"/>
      <c r="E344" s="345"/>
      <c r="F344" s="345"/>
      <c r="G344" s="345"/>
      <c r="H344" s="345"/>
      <c r="I344" s="345"/>
      <c r="J344" s="345"/>
      <c r="K344" s="345"/>
      <c r="L344" s="346"/>
      <c r="M344" s="158">
        <v>7</v>
      </c>
      <c r="N344" s="158">
        <v>7</v>
      </c>
      <c r="O344" s="159" t="s">
        <v>452</v>
      </c>
      <c r="P344" s="191" t="s">
        <v>12</v>
      </c>
      <c r="Q344" s="347"/>
      <c r="R344" s="348"/>
      <c r="S344" s="223">
        <f>+'11'!U288</f>
        <v>1910.1</v>
      </c>
      <c r="T344" s="223">
        <f>+'11'!V288</f>
        <v>0</v>
      </c>
      <c r="U344" s="295">
        <f t="shared" si="6"/>
        <v>1910.1</v>
      </c>
      <c r="V344" s="349"/>
      <c r="W344" s="349"/>
      <c r="X344" s="349"/>
      <c r="Y344" s="349"/>
      <c r="Z344" s="349"/>
      <c r="AA344" s="349"/>
      <c r="AB344" s="349"/>
      <c r="AC344" s="157"/>
    </row>
    <row r="345" spans="1:29" ht="12.75" customHeight="1" thickBot="1" x14ac:dyDescent="0.25">
      <c r="A345" s="140"/>
      <c r="B345" s="340" t="s">
        <v>76</v>
      </c>
      <c r="C345" s="340"/>
      <c r="D345" s="340"/>
      <c r="E345" s="340"/>
      <c r="F345" s="340"/>
      <c r="G345" s="340"/>
      <c r="H345" s="340"/>
      <c r="I345" s="340"/>
      <c r="J345" s="340"/>
      <c r="K345" s="340"/>
      <c r="L345" s="341"/>
      <c r="M345" s="162">
        <v>7</v>
      </c>
      <c r="N345" s="162">
        <v>9</v>
      </c>
      <c r="O345" s="163">
        <v>0</v>
      </c>
      <c r="P345" s="203">
        <v>0</v>
      </c>
      <c r="Q345" s="342"/>
      <c r="R345" s="343"/>
      <c r="S345" s="223">
        <f>+S346+S357+S374</f>
        <v>18325.357670000001</v>
      </c>
      <c r="T345" s="223">
        <f>+T346+T357+T374</f>
        <v>16.44903</v>
      </c>
      <c r="U345" s="295">
        <f t="shared" si="6"/>
        <v>18341.806700000001</v>
      </c>
      <c r="V345" s="344"/>
      <c r="W345" s="344"/>
      <c r="X345" s="344"/>
      <c r="Y345" s="344"/>
      <c r="Z345" s="344"/>
      <c r="AA345" s="344"/>
      <c r="AB345" s="344"/>
      <c r="AC345" s="157"/>
    </row>
    <row r="346" spans="1:29" ht="21.75" customHeight="1" thickBot="1" x14ac:dyDescent="0.25">
      <c r="A346" s="140"/>
      <c r="B346" s="345" t="s">
        <v>433</v>
      </c>
      <c r="C346" s="345"/>
      <c r="D346" s="345"/>
      <c r="E346" s="345"/>
      <c r="F346" s="345"/>
      <c r="G346" s="345"/>
      <c r="H346" s="345"/>
      <c r="I346" s="345"/>
      <c r="J346" s="345"/>
      <c r="K346" s="345"/>
      <c r="L346" s="346"/>
      <c r="M346" s="158">
        <v>7</v>
      </c>
      <c r="N346" s="158">
        <v>9</v>
      </c>
      <c r="O346" s="159" t="s">
        <v>434</v>
      </c>
      <c r="P346" s="191">
        <v>0</v>
      </c>
      <c r="Q346" s="347"/>
      <c r="R346" s="348"/>
      <c r="S346" s="224">
        <f>+'11'!U290</f>
        <v>1690.9040199999999</v>
      </c>
      <c r="T346" s="224">
        <f>+'11'!V290</f>
        <v>0</v>
      </c>
      <c r="U346" s="295">
        <f t="shared" si="6"/>
        <v>1690.9040199999999</v>
      </c>
      <c r="V346" s="349"/>
      <c r="W346" s="349"/>
      <c r="X346" s="349"/>
      <c r="Y346" s="349"/>
      <c r="Z346" s="349"/>
      <c r="AA346" s="349"/>
      <c r="AB346" s="349"/>
      <c r="AC346" s="157"/>
    </row>
    <row r="347" spans="1:29" ht="21.75" customHeight="1" thickBot="1" x14ac:dyDescent="0.25">
      <c r="A347" s="140"/>
      <c r="B347" s="345" t="s">
        <v>453</v>
      </c>
      <c r="C347" s="345"/>
      <c r="D347" s="345"/>
      <c r="E347" s="345"/>
      <c r="F347" s="345"/>
      <c r="G347" s="345"/>
      <c r="H347" s="345"/>
      <c r="I347" s="345"/>
      <c r="J347" s="345"/>
      <c r="K347" s="345"/>
      <c r="L347" s="346"/>
      <c r="M347" s="158">
        <v>7</v>
      </c>
      <c r="N347" s="158">
        <v>9</v>
      </c>
      <c r="O347" s="159" t="s">
        <v>454</v>
      </c>
      <c r="P347" s="191">
        <v>0</v>
      </c>
      <c r="Q347" s="347"/>
      <c r="R347" s="348"/>
      <c r="S347" s="224">
        <f>+'11'!U291</f>
        <v>1690.9040199999999</v>
      </c>
      <c r="T347" s="224">
        <f>+'11'!V291</f>
        <v>0</v>
      </c>
      <c r="U347" s="295">
        <f t="shared" si="6"/>
        <v>1690.9040199999999</v>
      </c>
      <c r="V347" s="349"/>
      <c r="W347" s="349"/>
      <c r="X347" s="349"/>
      <c r="Y347" s="349"/>
      <c r="Z347" s="349"/>
      <c r="AA347" s="349"/>
      <c r="AB347" s="349"/>
      <c r="AC347" s="157"/>
    </row>
    <row r="348" spans="1:29" ht="32.25" customHeight="1" thickBot="1" x14ac:dyDescent="0.25">
      <c r="A348" s="140"/>
      <c r="B348" s="345" t="s">
        <v>64</v>
      </c>
      <c r="C348" s="345"/>
      <c r="D348" s="345"/>
      <c r="E348" s="345"/>
      <c r="F348" s="345"/>
      <c r="G348" s="345"/>
      <c r="H348" s="345"/>
      <c r="I348" s="345"/>
      <c r="J348" s="345"/>
      <c r="K348" s="345"/>
      <c r="L348" s="346"/>
      <c r="M348" s="158">
        <v>7</v>
      </c>
      <c r="N348" s="158">
        <v>9</v>
      </c>
      <c r="O348" s="159" t="s">
        <v>455</v>
      </c>
      <c r="P348" s="191">
        <v>0</v>
      </c>
      <c r="Q348" s="347"/>
      <c r="R348" s="348"/>
      <c r="S348" s="224">
        <f>+'11'!U292</f>
        <v>1690.9040199999999</v>
      </c>
      <c r="T348" s="224">
        <f>+'11'!V292</f>
        <v>0</v>
      </c>
      <c r="U348" s="295">
        <f t="shared" si="6"/>
        <v>1690.9040199999999</v>
      </c>
      <c r="V348" s="349"/>
      <c r="W348" s="349"/>
      <c r="X348" s="349"/>
      <c r="Y348" s="349"/>
      <c r="Z348" s="349"/>
      <c r="AA348" s="349"/>
      <c r="AB348" s="349"/>
      <c r="AC348" s="157"/>
    </row>
    <row r="349" spans="1:29" ht="53.25" customHeight="1" thickBot="1" x14ac:dyDescent="0.25">
      <c r="A349" s="140"/>
      <c r="B349" s="345" t="s">
        <v>17</v>
      </c>
      <c r="C349" s="345"/>
      <c r="D349" s="345"/>
      <c r="E349" s="345"/>
      <c r="F349" s="345"/>
      <c r="G349" s="345"/>
      <c r="H349" s="345"/>
      <c r="I349" s="345"/>
      <c r="J349" s="345"/>
      <c r="K349" s="345"/>
      <c r="L349" s="346"/>
      <c r="M349" s="158">
        <v>7</v>
      </c>
      <c r="N349" s="158">
        <v>9</v>
      </c>
      <c r="O349" s="159" t="s">
        <v>455</v>
      </c>
      <c r="P349" s="191" t="s">
        <v>18</v>
      </c>
      <c r="Q349" s="347"/>
      <c r="R349" s="348"/>
      <c r="S349" s="224">
        <f>+'11'!U293</f>
        <v>1673.35402</v>
      </c>
      <c r="T349" s="224">
        <f>+'11'!V293</f>
        <v>0</v>
      </c>
      <c r="U349" s="295">
        <f t="shared" si="6"/>
        <v>1673.35402</v>
      </c>
      <c r="V349" s="349"/>
      <c r="W349" s="349"/>
      <c r="X349" s="349"/>
      <c r="Y349" s="349"/>
      <c r="Z349" s="349"/>
      <c r="AA349" s="349"/>
      <c r="AB349" s="349"/>
      <c r="AC349" s="157"/>
    </row>
    <row r="350" spans="1:29" ht="21.75" customHeight="1" thickBot="1" x14ac:dyDescent="0.25">
      <c r="A350" s="140"/>
      <c r="B350" s="345" t="s">
        <v>38</v>
      </c>
      <c r="C350" s="345"/>
      <c r="D350" s="345"/>
      <c r="E350" s="345"/>
      <c r="F350" s="345"/>
      <c r="G350" s="345"/>
      <c r="H350" s="345"/>
      <c r="I350" s="345"/>
      <c r="J350" s="345"/>
      <c r="K350" s="345"/>
      <c r="L350" s="346"/>
      <c r="M350" s="158">
        <v>7</v>
      </c>
      <c r="N350" s="158">
        <v>9</v>
      </c>
      <c r="O350" s="159" t="s">
        <v>455</v>
      </c>
      <c r="P350" s="191" t="s">
        <v>39</v>
      </c>
      <c r="Q350" s="347"/>
      <c r="R350" s="348"/>
      <c r="S350" s="224">
        <f>+'11'!U294</f>
        <v>1673.35402</v>
      </c>
      <c r="T350" s="224">
        <f>+'11'!V294</f>
        <v>0</v>
      </c>
      <c r="U350" s="295">
        <f t="shared" si="6"/>
        <v>1673.35402</v>
      </c>
      <c r="V350" s="349"/>
      <c r="W350" s="349"/>
      <c r="X350" s="349"/>
      <c r="Y350" s="349"/>
      <c r="Z350" s="349"/>
      <c r="AA350" s="349"/>
      <c r="AB350" s="349"/>
      <c r="AC350" s="157"/>
    </row>
    <row r="351" spans="1:29" ht="21.75" customHeight="1" thickBot="1" x14ac:dyDescent="0.25">
      <c r="A351" s="140"/>
      <c r="B351" s="345" t="s">
        <v>329</v>
      </c>
      <c r="C351" s="345"/>
      <c r="D351" s="345"/>
      <c r="E351" s="345"/>
      <c r="F351" s="345"/>
      <c r="G351" s="345"/>
      <c r="H351" s="345"/>
      <c r="I351" s="345"/>
      <c r="J351" s="345"/>
      <c r="K351" s="345"/>
      <c r="L351" s="346"/>
      <c r="M351" s="158">
        <v>7</v>
      </c>
      <c r="N351" s="158">
        <v>9</v>
      </c>
      <c r="O351" s="159" t="s">
        <v>455</v>
      </c>
      <c r="P351" s="191" t="s">
        <v>40</v>
      </c>
      <c r="Q351" s="347"/>
      <c r="R351" s="348"/>
      <c r="S351" s="224">
        <f>+'11'!U295</f>
        <v>1269.85716</v>
      </c>
      <c r="T351" s="224">
        <f>+'11'!V295</f>
        <v>0</v>
      </c>
      <c r="U351" s="295">
        <f t="shared" si="6"/>
        <v>1269.85716</v>
      </c>
      <c r="V351" s="349"/>
      <c r="W351" s="349"/>
      <c r="X351" s="349"/>
      <c r="Y351" s="349"/>
      <c r="Z351" s="349"/>
      <c r="AA351" s="349"/>
      <c r="AB351" s="349"/>
      <c r="AC351" s="157"/>
    </row>
    <row r="352" spans="1:29" ht="32.25" customHeight="1" thickBot="1" x14ac:dyDescent="0.25">
      <c r="A352" s="140"/>
      <c r="B352" s="345" t="s">
        <v>349</v>
      </c>
      <c r="C352" s="345"/>
      <c r="D352" s="345"/>
      <c r="E352" s="345"/>
      <c r="F352" s="345"/>
      <c r="G352" s="345"/>
      <c r="H352" s="345"/>
      <c r="I352" s="345"/>
      <c r="J352" s="345"/>
      <c r="K352" s="345"/>
      <c r="L352" s="346"/>
      <c r="M352" s="158">
        <v>7</v>
      </c>
      <c r="N352" s="158">
        <v>9</v>
      </c>
      <c r="O352" s="159" t="s">
        <v>455</v>
      </c>
      <c r="P352" s="191" t="s">
        <v>41</v>
      </c>
      <c r="Q352" s="347"/>
      <c r="R352" s="348"/>
      <c r="S352" s="224">
        <f>+'11'!U296</f>
        <v>20</v>
      </c>
      <c r="T352" s="224">
        <f>+'11'!V296</f>
        <v>0</v>
      </c>
      <c r="U352" s="295">
        <f t="shared" si="6"/>
        <v>20</v>
      </c>
      <c r="V352" s="349"/>
      <c r="W352" s="349"/>
      <c r="X352" s="349"/>
      <c r="Y352" s="349"/>
      <c r="Z352" s="349"/>
      <c r="AA352" s="349"/>
      <c r="AB352" s="349"/>
      <c r="AC352" s="157"/>
    </row>
    <row r="353" spans="1:29" ht="32.25" customHeight="1" thickBot="1" x14ac:dyDescent="0.25">
      <c r="A353" s="140"/>
      <c r="B353" s="345" t="s">
        <v>330</v>
      </c>
      <c r="C353" s="345"/>
      <c r="D353" s="345"/>
      <c r="E353" s="345"/>
      <c r="F353" s="345"/>
      <c r="G353" s="345"/>
      <c r="H353" s="345"/>
      <c r="I353" s="345"/>
      <c r="J353" s="345"/>
      <c r="K353" s="345"/>
      <c r="L353" s="346"/>
      <c r="M353" s="158">
        <v>7</v>
      </c>
      <c r="N353" s="158">
        <v>9</v>
      </c>
      <c r="O353" s="159" t="s">
        <v>455</v>
      </c>
      <c r="P353" s="191" t="s">
        <v>42</v>
      </c>
      <c r="Q353" s="347"/>
      <c r="R353" s="348"/>
      <c r="S353" s="224">
        <f>+'11'!U297</f>
        <v>383.49686000000003</v>
      </c>
      <c r="T353" s="224">
        <f>+'11'!V297</f>
        <v>0</v>
      </c>
      <c r="U353" s="295">
        <f t="shared" si="6"/>
        <v>383.49686000000003</v>
      </c>
      <c r="V353" s="349"/>
      <c r="W353" s="349"/>
      <c r="X353" s="349"/>
      <c r="Y353" s="349"/>
      <c r="Z353" s="349"/>
      <c r="AA353" s="349"/>
      <c r="AB353" s="349"/>
      <c r="AC353" s="157"/>
    </row>
    <row r="354" spans="1:29" ht="21.75" customHeight="1" thickBot="1" x14ac:dyDescent="0.25">
      <c r="A354" s="140"/>
      <c r="B354" s="345" t="s">
        <v>341</v>
      </c>
      <c r="C354" s="345"/>
      <c r="D354" s="345"/>
      <c r="E354" s="345"/>
      <c r="F354" s="345"/>
      <c r="G354" s="345"/>
      <c r="H354" s="345"/>
      <c r="I354" s="345"/>
      <c r="J354" s="345"/>
      <c r="K354" s="345"/>
      <c r="L354" s="346"/>
      <c r="M354" s="158">
        <v>7</v>
      </c>
      <c r="N354" s="158">
        <v>9</v>
      </c>
      <c r="O354" s="159" t="s">
        <v>455</v>
      </c>
      <c r="P354" s="191" t="s">
        <v>25</v>
      </c>
      <c r="Q354" s="347"/>
      <c r="R354" s="348"/>
      <c r="S354" s="224">
        <f>+'11'!U298</f>
        <v>17.55</v>
      </c>
      <c r="T354" s="224">
        <f>+'11'!V298</f>
        <v>0</v>
      </c>
      <c r="U354" s="295">
        <f t="shared" si="6"/>
        <v>17.55</v>
      </c>
      <c r="V354" s="349"/>
      <c r="W354" s="349"/>
      <c r="X354" s="349"/>
      <c r="Y354" s="349"/>
      <c r="Z354" s="349"/>
      <c r="AA354" s="349"/>
      <c r="AB354" s="349"/>
      <c r="AC354" s="157"/>
    </row>
    <row r="355" spans="1:29" ht="21.75" customHeight="1" thickBot="1" x14ac:dyDescent="0.25">
      <c r="A355" s="140"/>
      <c r="B355" s="345" t="s">
        <v>342</v>
      </c>
      <c r="C355" s="345"/>
      <c r="D355" s="345"/>
      <c r="E355" s="345"/>
      <c r="F355" s="345"/>
      <c r="G355" s="345"/>
      <c r="H355" s="345"/>
      <c r="I355" s="345"/>
      <c r="J355" s="345"/>
      <c r="K355" s="345"/>
      <c r="L355" s="346"/>
      <c r="M355" s="158">
        <v>7</v>
      </c>
      <c r="N355" s="158">
        <v>9</v>
      </c>
      <c r="O355" s="159" t="s">
        <v>455</v>
      </c>
      <c r="P355" s="191" t="s">
        <v>27</v>
      </c>
      <c r="Q355" s="347"/>
      <c r="R355" s="348"/>
      <c r="S355" s="224">
        <f>+'11'!U299</f>
        <v>17.55</v>
      </c>
      <c r="T355" s="224">
        <f>+'11'!V299</f>
        <v>0</v>
      </c>
      <c r="U355" s="295">
        <f t="shared" ref="U355:U424" si="7">+S355+T355</f>
        <v>17.55</v>
      </c>
      <c r="V355" s="349"/>
      <c r="W355" s="349"/>
      <c r="X355" s="349"/>
      <c r="Y355" s="349"/>
      <c r="Z355" s="349"/>
      <c r="AA355" s="349"/>
      <c r="AB355" s="349"/>
      <c r="AC355" s="157"/>
    </row>
    <row r="356" spans="1:29" ht="12.75" customHeight="1" thickBot="1" x14ac:dyDescent="0.25">
      <c r="A356" s="140"/>
      <c r="B356" s="345" t="s">
        <v>344</v>
      </c>
      <c r="C356" s="345"/>
      <c r="D356" s="345"/>
      <c r="E356" s="345"/>
      <c r="F356" s="345"/>
      <c r="G356" s="345"/>
      <c r="H356" s="345"/>
      <c r="I356" s="345"/>
      <c r="J356" s="345"/>
      <c r="K356" s="345"/>
      <c r="L356" s="346"/>
      <c r="M356" s="158">
        <v>7</v>
      </c>
      <c r="N356" s="158">
        <v>9</v>
      </c>
      <c r="O356" s="159" t="s">
        <v>455</v>
      </c>
      <c r="P356" s="191" t="s">
        <v>29</v>
      </c>
      <c r="Q356" s="347"/>
      <c r="R356" s="348"/>
      <c r="S356" s="224">
        <f>+'11'!U300</f>
        <v>17.55</v>
      </c>
      <c r="T356" s="224">
        <f>+'11'!V300</f>
        <v>0</v>
      </c>
      <c r="U356" s="295">
        <f t="shared" si="7"/>
        <v>17.55</v>
      </c>
      <c r="V356" s="349"/>
      <c r="W356" s="349"/>
      <c r="X356" s="349"/>
      <c r="Y356" s="349"/>
      <c r="Z356" s="349"/>
      <c r="AA356" s="349"/>
      <c r="AB356" s="349"/>
      <c r="AC356" s="157"/>
    </row>
    <row r="357" spans="1:29" ht="21.75" customHeight="1" thickBot="1" x14ac:dyDescent="0.25">
      <c r="A357" s="140"/>
      <c r="B357" s="345" t="s">
        <v>433</v>
      </c>
      <c r="C357" s="345"/>
      <c r="D357" s="345"/>
      <c r="E357" s="345"/>
      <c r="F357" s="345"/>
      <c r="G357" s="345"/>
      <c r="H357" s="345"/>
      <c r="I357" s="345"/>
      <c r="J357" s="345"/>
      <c r="K357" s="345"/>
      <c r="L357" s="346"/>
      <c r="M357" s="158">
        <v>7</v>
      </c>
      <c r="N357" s="158">
        <v>9</v>
      </c>
      <c r="O357" s="159" t="s">
        <v>434</v>
      </c>
      <c r="P357" s="191">
        <v>0</v>
      </c>
      <c r="Q357" s="347"/>
      <c r="R357" s="348"/>
      <c r="S357" s="224">
        <f>+'11'!U301</f>
        <v>16197.253650000001</v>
      </c>
      <c r="T357" s="224">
        <f>+'11'!V301</f>
        <v>-13.700000000000001</v>
      </c>
      <c r="U357" s="295">
        <f t="shared" si="7"/>
        <v>16183.55365</v>
      </c>
      <c r="V357" s="349"/>
      <c r="W357" s="349"/>
      <c r="X357" s="349"/>
      <c r="Y357" s="349"/>
      <c r="Z357" s="349"/>
      <c r="AA357" s="349"/>
      <c r="AB357" s="349"/>
      <c r="AC357" s="157"/>
    </row>
    <row r="358" spans="1:29" ht="21.75" customHeight="1" thickBot="1" x14ac:dyDescent="0.25">
      <c r="A358" s="140"/>
      <c r="B358" s="345" t="s">
        <v>453</v>
      </c>
      <c r="C358" s="345"/>
      <c r="D358" s="345"/>
      <c r="E358" s="345"/>
      <c r="F358" s="345"/>
      <c r="G358" s="345"/>
      <c r="H358" s="345"/>
      <c r="I358" s="345"/>
      <c r="J358" s="345"/>
      <c r="K358" s="345"/>
      <c r="L358" s="346"/>
      <c r="M358" s="158">
        <v>7</v>
      </c>
      <c r="N358" s="158">
        <v>9</v>
      </c>
      <c r="O358" s="159" t="s">
        <v>454</v>
      </c>
      <c r="P358" s="191">
        <v>0</v>
      </c>
      <c r="Q358" s="347"/>
      <c r="R358" s="348"/>
      <c r="S358" s="224">
        <f>+'11'!U302</f>
        <v>16197.253650000001</v>
      </c>
      <c r="T358" s="224">
        <f>+'11'!V302</f>
        <v>-13.700000000000001</v>
      </c>
      <c r="U358" s="295">
        <f t="shared" si="7"/>
        <v>16183.55365</v>
      </c>
      <c r="V358" s="349"/>
      <c r="W358" s="349"/>
      <c r="X358" s="349"/>
      <c r="Y358" s="349"/>
      <c r="Z358" s="349"/>
      <c r="AA358" s="349"/>
      <c r="AB358" s="349"/>
      <c r="AC358" s="157"/>
    </row>
    <row r="359" spans="1:29" ht="21.75" customHeight="1" thickBot="1" x14ac:dyDescent="0.25">
      <c r="A359" s="140"/>
      <c r="B359" s="345" t="s">
        <v>60</v>
      </c>
      <c r="C359" s="345"/>
      <c r="D359" s="345"/>
      <c r="E359" s="345"/>
      <c r="F359" s="345"/>
      <c r="G359" s="345"/>
      <c r="H359" s="345"/>
      <c r="I359" s="345"/>
      <c r="J359" s="345"/>
      <c r="K359" s="345"/>
      <c r="L359" s="346"/>
      <c r="M359" s="158">
        <v>7</v>
      </c>
      <c r="N359" s="158">
        <v>9</v>
      </c>
      <c r="O359" s="159" t="s">
        <v>456</v>
      </c>
      <c r="P359" s="191">
        <v>0</v>
      </c>
      <c r="Q359" s="347"/>
      <c r="R359" s="348"/>
      <c r="S359" s="224">
        <f>+'11'!U303</f>
        <v>16197.253650000001</v>
      </c>
      <c r="T359" s="224">
        <f>+'11'!V303</f>
        <v>-13.700000000000001</v>
      </c>
      <c r="U359" s="295">
        <f t="shared" si="7"/>
        <v>16183.55365</v>
      </c>
      <c r="V359" s="349"/>
      <c r="W359" s="349"/>
      <c r="X359" s="349"/>
      <c r="Y359" s="349"/>
      <c r="Z359" s="349"/>
      <c r="AA359" s="349"/>
      <c r="AB359" s="349"/>
      <c r="AC359" s="157"/>
    </row>
    <row r="360" spans="1:29" ht="53.25" customHeight="1" thickBot="1" x14ac:dyDescent="0.25">
      <c r="A360" s="140"/>
      <c r="B360" s="345" t="s">
        <v>17</v>
      </c>
      <c r="C360" s="345"/>
      <c r="D360" s="345"/>
      <c r="E360" s="345"/>
      <c r="F360" s="345"/>
      <c r="G360" s="345"/>
      <c r="H360" s="345"/>
      <c r="I360" s="345"/>
      <c r="J360" s="345"/>
      <c r="K360" s="345"/>
      <c r="L360" s="346"/>
      <c r="M360" s="158">
        <v>7</v>
      </c>
      <c r="N360" s="158">
        <v>9</v>
      </c>
      <c r="O360" s="159" t="s">
        <v>456</v>
      </c>
      <c r="P360" s="191" t="s">
        <v>18</v>
      </c>
      <c r="Q360" s="347"/>
      <c r="R360" s="348"/>
      <c r="S360" s="224">
        <f>+'11'!U304</f>
        <v>14905.74805</v>
      </c>
      <c r="T360" s="224">
        <f>+'11'!V304</f>
        <v>-0.4</v>
      </c>
      <c r="U360" s="295">
        <f t="shared" si="7"/>
        <v>14905.348050000001</v>
      </c>
      <c r="V360" s="349"/>
      <c r="W360" s="349"/>
      <c r="X360" s="349"/>
      <c r="Y360" s="349"/>
      <c r="Z360" s="349"/>
      <c r="AA360" s="349"/>
      <c r="AB360" s="349"/>
      <c r="AC360" s="157"/>
    </row>
    <row r="361" spans="1:29" ht="12.75" customHeight="1" thickBot="1" x14ac:dyDescent="0.25">
      <c r="A361" s="140"/>
      <c r="B361" s="345" t="s">
        <v>19</v>
      </c>
      <c r="C361" s="345"/>
      <c r="D361" s="345"/>
      <c r="E361" s="345"/>
      <c r="F361" s="345"/>
      <c r="G361" s="345"/>
      <c r="H361" s="345"/>
      <c r="I361" s="345"/>
      <c r="J361" s="345"/>
      <c r="K361" s="345"/>
      <c r="L361" s="346"/>
      <c r="M361" s="158">
        <v>7</v>
      </c>
      <c r="N361" s="158">
        <v>9</v>
      </c>
      <c r="O361" s="159" t="s">
        <v>456</v>
      </c>
      <c r="P361" s="191" t="s">
        <v>20</v>
      </c>
      <c r="Q361" s="347"/>
      <c r="R361" s="348"/>
      <c r="S361" s="224">
        <f>+'11'!U305</f>
        <v>14905.74805</v>
      </c>
      <c r="T361" s="224">
        <f>+'11'!V305</f>
        <v>-0.4</v>
      </c>
      <c r="U361" s="295">
        <f t="shared" si="7"/>
        <v>14905.348050000001</v>
      </c>
      <c r="V361" s="349"/>
      <c r="W361" s="349"/>
      <c r="X361" s="349"/>
      <c r="Y361" s="349"/>
      <c r="Z361" s="349"/>
      <c r="AA361" s="349"/>
      <c r="AB361" s="349"/>
      <c r="AC361" s="157"/>
    </row>
    <row r="362" spans="1:29" ht="12.75" customHeight="1" thickBot="1" x14ac:dyDescent="0.25">
      <c r="A362" s="140"/>
      <c r="B362" s="345" t="s">
        <v>404</v>
      </c>
      <c r="C362" s="345"/>
      <c r="D362" s="345"/>
      <c r="E362" s="345"/>
      <c r="F362" s="345"/>
      <c r="G362" s="345"/>
      <c r="H362" s="345"/>
      <c r="I362" s="345"/>
      <c r="J362" s="345"/>
      <c r="K362" s="345"/>
      <c r="L362" s="346"/>
      <c r="M362" s="158">
        <v>7</v>
      </c>
      <c r="N362" s="158">
        <v>9</v>
      </c>
      <c r="O362" s="159" t="s">
        <v>456</v>
      </c>
      <c r="P362" s="191" t="s">
        <v>21</v>
      </c>
      <c r="Q362" s="347"/>
      <c r="R362" s="348"/>
      <c r="S362" s="224">
        <f>+'11'!U306</f>
        <v>11432.67325</v>
      </c>
      <c r="T362" s="224">
        <f>+'11'!V306</f>
        <v>0</v>
      </c>
      <c r="U362" s="295">
        <f t="shared" si="7"/>
        <v>11432.67325</v>
      </c>
      <c r="V362" s="349"/>
      <c r="W362" s="349"/>
      <c r="X362" s="349"/>
      <c r="Y362" s="349"/>
      <c r="Z362" s="349"/>
      <c r="AA362" s="349"/>
      <c r="AB362" s="349"/>
      <c r="AC362" s="157"/>
    </row>
    <row r="363" spans="1:29" ht="21.75" customHeight="1" thickBot="1" x14ac:dyDescent="0.25">
      <c r="A363" s="140"/>
      <c r="B363" s="345" t="s">
        <v>405</v>
      </c>
      <c r="C363" s="345"/>
      <c r="D363" s="345"/>
      <c r="E363" s="345"/>
      <c r="F363" s="345"/>
      <c r="G363" s="345"/>
      <c r="H363" s="345"/>
      <c r="I363" s="345"/>
      <c r="J363" s="345"/>
      <c r="K363" s="345"/>
      <c r="L363" s="346"/>
      <c r="M363" s="158">
        <v>7</v>
      </c>
      <c r="N363" s="158">
        <v>9</v>
      </c>
      <c r="O363" s="159" t="s">
        <v>456</v>
      </c>
      <c r="P363" s="191" t="s">
        <v>22</v>
      </c>
      <c r="Q363" s="347"/>
      <c r="R363" s="348"/>
      <c r="S363" s="224">
        <f>+'11'!U307</f>
        <v>20</v>
      </c>
      <c r="T363" s="224">
        <f>+'11'!V307</f>
        <v>-0.4</v>
      </c>
      <c r="U363" s="295">
        <f t="shared" si="7"/>
        <v>19.600000000000001</v>
      </c>
      <c r="V363" s="349"/>
      <c r="W363" s="349"/>
      <c r="X363" s="349"/>
      <c r="Y363" s="349"/>
      <c r="Z363" s="349"/>
      <c r="AA363" s="349"/>
      <c r="AB363" s="349"/>
      <c r="AC363" s="157"/>
    </row>
    <row r="364" spans="1:29" ht="32.25" customHeight="1" thickBot="1" x14ac:dyDescent="0.25">
      <c r="A364" s="140"/>
      <c r="B364" s="345" t="s">
        <v>406</v>
      </c>
      <c r="C364" s="345"/>
      <c r="D364" s="345"/>
      <c r="E364" s="345"/>
      <c r="F364" s="345"/>
      <c r="G364" s="345"/>
      <c r="H364" s="345"/>
      <c r="I364" s="345"/>
      <c r="J364" s="345"/>
      <c r="K364" s="345"/>
      <c r="L364" s="346"/>
      <c r="M364" s="158">
        <v>7</v>
      </c>
      <c r="N364" s="158">
        <v>9</v>
      </c>
      <c r="O364" s="159" t="s">
        <v>456</v>
      </c>
      <c r="P364" s="191" t="s">
        <v>23</v>
      </c>
      <c r="Q364" s="347"/>
      <c r="R364" s="348"/>
      <c r="S364" s="224">
        <f>+'11'!U308</f>
        <v>3453.0747999999999</v>
      </c>
      <c r="T364" s="224">
        <f>+'11'!V308</f>
        <v>0</v>
      </c>
      <c r="U364" s="295">
        <f t="shared" si="7"/>
        <v>3453.0747999999999</v>
      </c>
      <c r="V364" s="349"/>
      <c r="W364" s="349"/>
      <c r="X364" s="349"/>
      <c r="Y364" s="349"/>
      <c r="Z364" s="349"/>
      <c r="AA364" s="349"/>
      <c r="AB364" s="349"/>
      <c r="AC364" s="157"/>
    </row>
    <row r="365" spans="1:29" ht="21.75" customHeight="1" thickBot="1" x14ac:dyDescent="0.25">
      <c r="A365" s="140"/>
      <c r="B365" s="345" t="s">
        <v>341</v>
      </c>
      <c r="C365" s="345"/>
      <c r="D365" s="345"/>
      <c r="E365" s="345"/>
      <c r="F365" s="345"/>
      <c r="G365" s="345"/>
      <c r="H365" s="345"/>
      <c r="I365" s="345"/>
      <c r="J365" s="345"/>
      <c r="K365" s="345"/>
      <c r="L365" s="346"/>
      <c r="M365" s="158">
        <v>7</v>
      </c>
      <c r="N365" s="158">
        <v>9</v>
      </c>
      <c r="O365" s="159" t="s">
        <v>456</v>
      </c>
      <c r="P365" s="191" t="s">
        <v>25</v>
      </c>
      <c r="Q365" s="347"/>
      <c r="R365" s="348"/>
      <c r="S365" s="224">
        <f>+'11'!U309</f>
        <v>1234.5056</v>
      </c>
      <c r="T365" s="224">
        <f>+'11'!V309</f>
        <v>-13.3</v>
      </c>
      <c r="U365" s="295">
        <f t="shared" si="7"/>
        <v>1221.2056</v>
      </c>
      <c r="V365" s="349"/>
      <c r="W365" s="349"/>
      <c r="X365" s="349"/>
      <c r="Y365" s="349"/>
      <c r="Z365" s="349"/>
      <c r="AA365" s="349"/>
      <c r="AB365" s="349"/>
      <c r="AC365" s="157"/>
    </row>
    <row r="366" spans="1:29" ht="21.75" customHeight="1" thickBot="1" x14ac:dyDescent="0.25">
      <c r="A366" s="140"/>
      <c r="B366" s="345" t="s">
        <v>342</v>
      </c>
      <c r="C366" s="345"/>
      <c r="D366" s="345"/>
      <c r="E366" s="345"/>
      <c r="F366" s="345"/>
      <c r="G366" s="345"/>
      <c r="H366" s="345"/>
      <c r="I366" s="345"/>
      <c r="J366" s="345"/>
      <c r="K366" s="345"/>
      <c r="L366" s="346"/>
      <c r="M366" s="158">
        <v>7</v>
      </c>
      <c r="N366" s="158">
        <v>9</v>
      </c>
      <c r="O366" s="159" t="s">
        <v>456</v>
      </c>
      <c r="P366" s="191" t="s">
        <v>27</v>
      </c>
      <c r="Q366" s="347"/>
      <c r="R366" s="348"/>
      <c r="S366" s="224">
        <f>+'11'!U310</f>
        <v>1234.5056</v>
      </c>
      <c r="T366" s="224">
        <f>+'11'!V310</f>
        <v>-13.3</v>
      </c>
      <c r="U366" s="295">
        <f t="shared" si="7"/>
        <v>1221.2056</v>
      </c>
      <c r="V366" s="349"/>
      <c r="W366" s="349"/>
      <c r="X366" s="349"/>
      <c r="Y366" s="349"/>
      <c r="Z366" s="349"/>
      <c r="AA366" s="349"/>
      <c r="AB366" s="349"/>
      <c r="AC366" s="157"/>
    </row>
    <row r="367" spans="1:29" ht="21.75" customHeight="1" thickBot="1" x14ac:dyDescent="0.25">
      <c r="A367" s="140"/>
      <c r="B367" s="345" t="s">
        <v>343</v>
      </c>
      <c r="C367" s="345"/>
      <c r="D367" s="345"/>
      <c r="E367" s="345"/>
      <c r="F367" s="345"/>
      <c r="G367" s="345"/>
      <c r="H367" s="345"/>
      <c r="I367" s="345"/>
      <c r="J367" s="345"/>
      <c r="K367" s="345"/>
      <c r="L367" s="346"/>
      <c r="M367" s="158">
        <v>7</v>
      </c>
      <c r="N367" s="158">
        <v>9</v>
      </c>
      <c r="O367" s="159" t="s">
        <v>456</v>
      </c>
      <c r="P367" s="191" t="s">
        <v>28</v>
      </c>
      <c r="Q367" s="347"/>
      <c r="R367" s="348"/>
      <c r="S367" s="224">
        <f>+'11'!U311</f>
        <v>301.35000000000002</v>
      </c>
      <c r="T367" s="224">
        <f>+'11'!V311</f>
        <v>-2.2999999999999998</v>
      </c>
      <c r="U367" s="295">
        <f t="shared" si="7"/>
        <v>299.05</v>
      </c>
      <c r="V367" s="349"/>
      <c r="W367" s="349"/>
      <c r="X367" s="349"/>
      <c r="Y367" s="349"/>
      <c r="Z367" s="349"/>
      <c r="AA367" s="349"/>
      <c r="AB367" s="349"/>
      <c r="AC367" s="157"/>
    </row>
    <row r="368" spans="1:29" ht="12.75" customHeight="1" thickBot="1" x14ac:dyDescent="0.25">
      <c r="A368" s="140"/>
      <c r="B368" s="345" t="s">
        <v>344</v>
      </c>
      <c r="C368" s="345"/>
      <c r="D368" s="345"/>
      <c r="E368" s="345"/>
      <c r="F368" s="345"/>
      <c r="G368" s="345"/>
      <c r="H368" s="345"/>
      <c r="I368" s="345"/>
      <c r="J368" s="345"/>
      <c r="K368" s="345"/>
      <c r="L368" s="346"/>
      <c r="M368" s="158">
        <v>7</v>
      </c>
      <c r="N368" s="158">
        <v>9</v>
      </c>
      <c r="O368" s="159" t="s">
        <v>456</v>
      </c>
      <c r="P368" s="191" t="s">
        <v>29</v>
      </c>
      <c r="Q368" s="347"/>
      <c r="R368" s="348"/>
      <c r="S368" s="224">
        <f>+'11'!U312</f>
        <v>933.15560000000005</v>
      </c>
      <c r="T368" s="224">
        <f>+'11'!V312</f>
        <v>-11</v>
      </c>
      <c r="U368" s="295">
        <f t="shared" si="7"/>
        <v>922.15560000000005</v>
      </c>
      <c r="V368" s="349"/>
      <c r="W368" s="349"/>
      <c r="X368" s="349"/>
      <c r="Y368" s="349"/>
      <c r="Z368" s="349"/>
      <c r="AA368" s="349"/>
      <c r="AB368" s="349"/>
      <c r="AC368" s="157"/>
    </row>
    <row r="369" spans="1:29" ht="12.75" customHeight="1" thickBot="1" x14ac:dyDescent="0.25">
      <c r="A369" s="140"/>
      <c r="B369" s="345" t="s">
        <v>30</v>
      </c>
      <c r="C369" s="345"/>
      <c r="D369" s="345"/>
      <c r="E369" s="345"/>
      <c r="F369" s="345"/>
      <c r="G369" s="345"/>
      <c r="H369" s="345"/>
      <c r="I369" s="345"/>
      <c r="J369" s="345"/>
      <c r="K369" s="345"/>
      <c r="L369" s="346"/>
      <c r="M369" s="158">
        <v>7</v>
      </c>
      <c r="N369" s="158">
        <v>9</v>
      </c>
      <c r="O369" s="159" t="s">
        <v>456</v>
      </c>
      <c r="P369" s="191" t="s">
        <v>31</v>
      </c>
      <c r="Q369" s="347"/>
      <c r="R369" s="348"/>
      <c r="S369" s="224">
        <f>+'11'!U313</f>
        <v>57</v>
      </c>
      <c r="T369" s="224">
        <f>+'11'!V313</f>
        <v>0</v>
      </c>
      <c r="U369" s="295">
        <f t="shared" si="7"/>
        <v>57</v>
      </c>
      <c r="V369" s="349"/>
      <c r="W369" s="349"/>
      <c r="X369" s="349"/>
      <c r="Y369" s="349"/>
      <c r="Z369" s="349"/>
      <c r="AA369" s="349"/>
      <c r="AB369" s="349"/>
      <c r="AC369" s="157"/>
    </row>
    <row r="370" spans="1:29" ht="12.75" customHeight="1" thickBot="1" x14ac:dyDescent="0.25">
      <c r="A370" s="140"/>
      <c r="B370" s="345" t="s">
        <v>345</v>
      </c>
      <c r="C370" s="345"/>
      <c r="D370" s="345"/>
      <c r="E370" s="345"/>
      <c r="F370" s="345"/>
      <c r="G370" s="345"/>
      <c r="H370" s="345"/>
      <c r="I370" s="345"/>
      <c r="J370" s="345"/>
      <c r="K370" s="345"/>
      <c r="L370" s="346"/>
      <c r="M370" s="158">
        <v>7</v>
      </c>
      <c r="N370" s="158">
        <v>9</v>
      </c>
      <c r="O370" s="159" t="s">
        <v>456</v>
      </c>
      <c r="P370" s="191" t="s">
        <v>32</v>
      </c>
      <c r="Q370" s="347"/>
      <c r="R370" s="348"/>
      <c r="S370" s="224">
        <f>+'11'!U314</f>
        <v>57</v>
      </c>
      <c r="T370" s="224">
        <f>+'11'!V314</f>
        <v>0</v>
      </c>
      <c r="U370" s="295">
        <f t="shared" si="7"/>
        <v>57</v>
      </c>
      <c r="V370" s="349"/>
      <c r="W370" s="349"/>
      <c r="X370" s="349"/>
      <c r="Y370" s="349"/>
      <c r="Z370" s="349"/>
      <c r="AA370" s="349"/>
      <c r="AB370" s="349"/>
      <c r="AC370" s="157"/>
    </row>
    <row r="371" spans="1:29" ht="21.75" customHeight="1" thickBot="1" x14ac:dyDescent="0.25">
      <c r="A371" s="140"/>
      <c r="B371" s="345" t="s">
        <v>33</v>
      </c>
      <c r="C371" s="345"/>
      <c r="D371" s="345"/>
      <c r="E371" s="345"/>
      <c r="F371" s="345"/>
      <c r="G371" s="345"/>
      <c r="H371" s="345"/>
      <c r="I371" s="345"/>
      <c r="J371" s="345"/>
      <c r="K371" s="345"/>
      <c r="L371" s="346"/>
      <c r="M371" s="158">
        <v>7</v>
      </c>
      <c r="N371" s="158">
        <v>9</v>
      </c>
      <c r="O371" s="159" t="s">
        <v>456</v>
      </c>
      <c r="P371" s="191" t="s">
        <v>34</v>
      </c>
      <c r="Q371" s="347"/>
      <c r="R371" s="348"/>
      <c r="S371" s="224">
        <f>+'11'!U315</f>
        <v>33</v>
      </c>
      <c r="T371" s="224">
        <f>+'11'!V315</f>
        <v>0</v>
      </c>
      <c r="U371" s="295">
        <f t="shared" si="7"/>
        <v>33</v>
      </c>
      <c r="V371" s="349"/>
      <c r="W371" s="349"/>
      <c r="X371" s="349"/>
      <c r="Y371" s="349"/>
      <c r="Z371" s="349"/>
      <c r="AA371" s="349"/>
      <c r="AB371" s="349"/>
      <c r="AC371" s="157"/>
    </row>
    <row r="372" spans="1:29" ht="12.75" customHeight="1" thickBot="1" x14ac:dyDescent="0.25">
      <c r="A372" s="140"/>
      <c r="B372" s="345" t="s">
        <v>346</v>
      </c>
      <c r="C372" s="345"/>
      <c r="D372" s="345"/>
      <c r="E372" s="345"/>
      <c r="F372" s="345"/>
      <c r="G372" s="345"/>
      <c r="H372" s="345"/>
      <c r="I372" s="345"/>
      <c r="J372" s="345"/>
      <c r="K372" s="345"/>
      <c r="L372" s="346"/>
      <c r="M372" s="158">
        <v>7</v>
      </c>
      <c r="N372" s="158">
        <v>9</v>
      </c>
      <c r="O372" s="159" t="s">
        <v>456</v>
      </c>
      <c r="P372" s="191" t="s">
        <v>35</v>
      </c>
      <c r="Q372" s="347"/>
      <c r="R372" s="348"/>
      <c r="S372" s="224">
        <f>+'11'!U316</f>
        <v>6</v>
      </c>
      <c r="T372" s="224">
        <f>+'11'!V316</f>
        <v>0</v>
      </c>
      <c r="U372" s="295">
        <f t="shared" si="7"/>
        <v>6</v>
      </c>
      <c r="V372" s="349"/>
      <c r="W372" s="349"/>
      <c r="X372" s="349"/>
      <c r="Y372" s="349"/>
      <c r="Z372" s="349"/>
      <c r="AA372" s="349"/>
      <c r="AB372" s="349"/>
      <c r="AC372" s="157"/>
    </row>
    <row r="373" spans="1:29" ht="12.75" customHeight="1" thickBot="1" x14ac:dyDescent="0.25">
      <c r="A373" s="140"/>
      <c r="B373" s="345" t="s">
        <v>82</v>
      </c>
      <c r="C373" s="345"/>
      <c r="D373" s="345"/>
      <c r="E373" s="345"/>
      <c r="F373" s="345"/>
      <c r="G373" s="345"/>
      <c r="H373" s="345"/>
      <c r="I373" s="345"/>
      <c r="J373" s="345"/>
      <c r="K373" s="345"/>
      <c r="L373" s="346"/>
      <c r="M373" s="158">
        <v>7</v>
      </c>
      <c r="N373" s="158">
        <v>9</v>
      </c>
      <c r="O373" s="159" t="s">
        <v>456</v>
      </c>
      <c r="P373" s="191" t="s">
        <v>83</v>
      </c>
      <c r="Q373" s="347"/>
      <c r="R373" s="348"/>
      <c r="S373" s="224">
        <f>+'11'!U317</f>
        <v>18</v>
      </c>
      <c r="T373" s="224">
        <f>+'11'!V317</f>
        <v>0</v>
      </c>
      <c r="U373" s="295">
        <f t="shared" si="7"/>
        <v>18</v>
      </c>
      <c r="V373" s="349"/>
      <c r="W373" s="349"/>
      <c r="X373" s="349"/>
      <c r="Y373" s="349"/>
      <c r="Z373" s="349"/>
      <c r="AA373" s="349"/>
      <c r="AB373" s="349"/>
      <c r="AC373" s="157"/>
    </row>
    <row r="374" spans="1:29" ht="32.25" customHeight="1" thickBot="1" x14ac:dyDescent="0.25">
      <c r="A374" s="140"/>
      <c r="B374" s="345" t="s">
        <v>355</v>
      </c>
      <c r="C374" s="345"/>
      <c r="D374" s="345"/>
      <c r="E374" s="345"/>
      <c r="F374" s="345"/>
      <c r="G374" s="345"/>
      <c r="H374" s="345"/>
      <c r="I374" s="345"/>
      <c r="J374" s="345"/>
      <c r="K374" s="345"/>
      <c r="L374" s="346"/>
      <c r="M374" s="158">
        <v>7</v>
      </c>
      <c r="N374" s="158">
        <v>9</v>
      </c>
      <c r="O374" s="159" t="s">
        <v>356</v>
      </c>
      <c r="P374" s="191">
        <v>0</v>
      </c>
      <c r="Q374" s="347"/>
      <c r="R374" s="348"/>
      <c r="S374" s="224">
        <f>+'11'!U545</f>
        <v>437.2</v>
      </c>
      <c r="T374" s="224">
        <f>+'11'!V545</f>
        <v>30.14903</v>
      </c>
      <c r="U374" s="295">
        <f t="shared" si="7"/>
        <v>467.34902999999997</v>
      </c>
      <c r="V374" s="349"/>
      <c r="W374" s="349"/>
      <c r="X374" s="349"/>
      <c r="Y374" s="349"/>
      <c r="Z374" s="349"/>
      <c r="AA374" s="349"/>
      <c r="AB374" s="349"/>
      <c r="AC374" s="157"/>
    </row>
    <row r="375" spans="1:29" ht="32.25" customHeight="1" thickBot="1" x14ac:dyDescent="0.25">
      <c r="A375" s="140"/>
      <c r="B375" s="345" t="s">
        <v>457</v>
      </c>
      <c r="C375" s="345"/>
      <c r="D375" s="345"/>
      <c r="E375" s="345"/>
      <c r="F375" s="345"/>
      <c r="G375" s="345"/>
      <c r="H375" s="345"/>
      <c r="I375" s="345"/>
      <c r="J375" s="345"/>
      <c r="K375" s="345"/>
      <c r="L375" s="346"/>
      <c r="M375" s="158">
        <v>7</v>
      </c>
      <c r="N375" s="158">
        <v>9</v>
      </c>
      <c r="O375" s="159" t="s">
        <v>458</v>
      </c>
      <c r="P375" s="191">
        <v>0</v>
      </c>
      <c r="Q375" s="347"/>
      <c r="R375" s="348"/>
      <c r="S375" s="224">
        <f>+'11'!U546</f>
        <v>437.2</v>
      </c>
      <c r="T375" s="224">
        <f>+'11'!V546</f>
        <v>30.14903</v>
      </c>
      <c r="U375" s="295">
        <f t="shared" si="7"/>
        <v>467.34902999999997</v>
      </c>
      <c r="V375" s="349"/>
      <c r="W375" s="349"/>
      <c r="X375" s="349"/>
      <c r="Y375" s="349"/>
      <c r="Z375" s="349"/>
      <c r="AA375" s="349"/>
      <c r="AB375" s="349"/>
      <c r="AC375" s="157"/>
    </row>
    <row r="376" spans="1:29" ht="53.25" customHeight="1" thickBot="1" x14ac:dyDescent="0.25">
      <c r="A376" s="140"/>
      <c r="B376" s="345" t="s">
        <v>17</v>
      </c>
      <c r="C376" s="345"/>
      <c r="D376" s="345"/>
      <c r="E376" s="345"/>
      <c r="F376" s="345"/>
      <c r="G376" s="345"/>
      <c r="H376" s="345"/>
      <c r="I376" s="345"/>
      <c r="J376" s="345"/>
      <c r="K376" s="345"/>
      <c r="L376" s="346"/>
      <c r="M376" s="158">
        <v>7</v>
      </c>
      <c r="N376" s="158">
        <v>9</v>
      </c>
      <c r="O376" s="159" t="s">
        <v>458</v>
      </c>
      <c r="P376" s="191" t="s">
        <v>18</v>
      </c>
      <c r="Q376" s="347"/>
      <c r="R376" s="348"/>
      <c r="S376" s="224">
        <f>+'11'!U547</f>
        <v>387.00696999999997</v>
      </c>
      <c r="T376" s="224">
        <f>+'11'!V547</f>
        <v>0</v>
      </c>
      <c r="U376" s="295">
        <f t="shared" si="7"/>
        <v>387.00696999999997</v>
      </c>
      <c r="V376" s="349"/>
      <c r="W376" s="349"/>
      <c r="X376" s="349"/>
      <c r="Y376" s="349"/>
      <c r="Z376" s="349"/>
      <c r="AA376" s="349"/>
      <c r="AB376" s="349"/>
      <c r="AC376" s="157"/>
    </row>
    <row r="377" spans="1:29" ht="21.75" customHeight="1" thickBot="1" x14ac:dyDescent="0.25">
      <c r="A377" s="140"/>
      <c r="B377" s="345" t="s">
        <v>38</v>
      </c>
      <c r="C377" s="345"/>
      <c r="D377" s="345"/>
      <c r="E377" s="345"/>
      <c r="F377" s="345"/>
      <c r="G377" s="345"/>
      <c r="H377" s="345"/>
      <c r="I377" s="345"/>
      <c r="J377" s="345"/>
      <c r="K377" s="345"/>
      <c r="L377" s="346"/>
      <c r="M377" s="158">
        <v>7</v>
      </c>
      <c r="N377" s="158">
        <v>9</v>
      </c>
      <c r="O377" s="159" t="s">
        <v>458</v>
      </c>
      <c r="P377" s="191" t="s">
        <v>39</v>
      </c>
      <c r="Q377" s="347"/>
      <c r="R377" s="348"/>
      <c r="S377" s="224">
        <f>+'11'!U548</f>
        <v>387.00696999999997</v>
      </c>
      <c r="T377" s="224">
        <f>+'11'!V548</f>
        <v>0</v>
      </c>
      <c r="U377" s="295">
        <f t="shared" si="7"/>
        <v>387.00696999999997</v>
      </c>
      <c r="V377" s="349"/>
      <c r="W377" s="349"/>
      <c r="X377" s="349"/>
      <c r="Y377" s="349"/>
      <c r="Z377" s="349"/>
      <c r="AA377" s="349"/>
      <c r="AB377" s="349"/>
      <c r="AC377" s="157"/>
    </row>
    <row r="378" spans="1:29" ht="21.75" customHeight="1" thickBot="1" x14ac:dyDescent="0.25">
      <c r="A378" s="140"/>
      <c r="B378" s="345" t="s">
        <v>329</v>
      </c>
      <c r="C378" s="345"/>
      <c r="D378" s="345"/>
      <c r="E378" s="345"/>
      <c r="F378" s="345"/>
      <c r="G378" s="345"/>
      <c r="H378" s="345"/>
      <c r="I378" s="345"/>
      <c r="J378" s="345"/>
      <c r="K378" s="345"/>
      <c r="L378" s="346"/>
      <c r="M378" s="158">
        <v>7</v>
      </c>
      <c r="N378" s="158">
        <v>9</v>
      </c>
      <c r="O378" s="159" t="s">
        <v>458</v>
      </c>
      <c r="P378" s="191" t="s">
        <v>40</v>
      </c>
      <c r="Q378" s="347"/>
      <c r="R378" s="348"/>
      <c r="S378" s="224">
        <f>+'11'!U549</f>
        <v>285.41242</v>
      </c>
      <c r="T378" s="224">
        <f>+'11'!V549</f>
        <v>0</v>
      </c>
      <c r="U378" s="295">
        <f t="shared" si="7"/>
        <v>285.41242</v>
      </c>
      <c r="V378" s="349"/>
      <c r="W378" s="349"/>
      <c r="X378" s="349"/>
      <c r="Y378" s="349"/>
      <c r="Z378" s="349"/>
      <c r="AA378" s="349"/>
      <c r="AB378" s="349"/>
      <c r="AC378" s="157"/>
    </row>
    <row r="379" spans="1:29" ht="32.25" customHeight="1" thickBot="1" x14ac:dyDescent="0.25">
      <c r="A379" s="140"/>
      <c r="B379" s="345" t="s">
        <v>349</v>
      </c>
      <c r="C379" s="345"/>
      <c r="D379" s="345"/>
      <c r="E379" s="345"/>
      <c r="F379" s="345"/>
      <c r="G379" s="345"/>
      <c r="H379" s="345"/>
      <c r="I379" s="345"/>
      <c r="J379" s="345"/>
      <c r="K379" s="345"/>
      <c r="L379" s="346"/>
      <c r="M379" s="158">
        <v>7</v>
      </c>
      <c r="N379" s="158">
        <v>9</v>
      </c>
      <c r="O379" s="159" t="s">
        <v>458</v>
      </c>
      <c r="P379" s="191" t="s">
        <v>41</v>
      </c>
      <c r="Q379" s="347"/>
      <c r="R379" s="348"/>
      <c r="S379" s="224">
        <f>+'11'!U550</f>
        <v>15.4</v>
      </c>
      <c r="T379" s="224">
        <f>+'11'!V550</f>
        <v>0</v>
      </c>
      <c r="U379" s="295">
        <f>+S379+T379</f>
        <v>15.4</v>
      </c>
      <c r="V379" s="349"/>
      <c r="W379" s="349"/>
      <c r="X379" s="349"/>
      <c r="Y379" s="349"/>
      <c r="Z379" s="349"/>
      <c r="AA379" s="349"/>
      <c r="AB379" s="349"/>
      <c r="AC379" s="157"/>
    </row>
    <row r="380" spans="1:29" ht="32.25" customHeight="1" thickBot="1" x14ac:dyDescent="0.25">
      <c r="A380" s="140"/>
      <c r="B380" s="345" t="s">
        <v>330</v>
      </c>
      <c r="C380" s="345"/>
      <c r="D380" s="345"/>
      <c r="E380" s="345"/>
      <c r="F380" s="345"/>
      <c r="G380" s="345"/>
      <c r="H380" s="345"/>
      <c r="I380" s="345"/>
      <c r="J380" s="345"/>
      <c r="K380" s="345"/>
      <c r="L380" s="346"/>
      <c r="M380" s="158">
        <v>7</v>
      </c>
      <c r="N380" s="158">
        <v>9</v>
      </c>
      <c r="O380" s="159" t="s">
        <v>458</v>
      </c>
      <c r="P380" s="191" t="s">
        <v>42</v>
      </c>
      <c r="Q380" s="347"/>
      <c r="R380" s="348"/>
      <c r="S380" s="224">
        <f>+'11'!U551</f>
        <v>86.194550000000007</v>
      </c>
      <c r="T380" s="224">
        <f>+'11'!V551</f>
        <v>0</v>
      </c>
      <c r="U380" s="295">
        <f t="shared" si="7"/>
        <v>86.194550000000007</v>
      </c>
      <c r="V380" s="349"/>
      <c r="W380" s="349"/>
      <c r="X380" s="349"/>
      <c r="Y380" s="349"/>
      <c r="Z380" s="349"/>
      <c r="AA380" s="349"/>
      <c r="AB380" s="349"/>
      <c r="AC380" s="157"/>
    </row>
    <row r="381" spans="1:29" ht="21.75" customHeight="1" thickBot="1" x14ac:dyDescent="0.25">
      <c r="A381" s="140"/>
      <c r="B381" s="345" t="s">
        <v>341</v>
      </c>
      <c r="C381" s="345"/>
      <c r="D381" s="345"/>
      <c r="E381" s="345"/>
      <c r="F381" s="345"/>
      <c r="G381" s="345"/>
      <c r="H381" s="345"/>
      <c r="I381" s="345"/>
      <c r="J381" s="345"/>
      <c r="K381" s="345"/>
      <c r="L381" s="346"/>
      <c r="M381" s="158">
        <v>7</v>
      </c>
      <c r="N381" s="158">
        <v>9</v>
      </c>
      <c r="O381" s="159" t="s">
        <v>458</v>
      </c>
      <c r="P381" s="191" t="s">
        <v>25</v>
      </c>
      <c r="Q381" s="347"/>
      <c r="R381" s="348"/>
      <c r="S381" s="224">
        <f>+'11'!U552</f>
        <v>50.19303</v>
      </c>
      <c r="T381" s="224">
        <f>+'11'!V552</f>
        <v>0</v>
      </c>
      <c r="U381" s="295">
        <f t="shared" si="7"/>
        <v>50.19303</v>
      </c>
      <c r="V381" s="349"/>
      <c r="W381" s="349"/>
      <c r="X381" s="349"/>
      <c r="Y381" s="349"/>
      <c r="Z381" s="349"/>
      <c r="AA381" s="349"/>
      <c r="AB381" s="349"/>
      <c r="AC381" s="157"/>
    </row>
    <row r="382" spans="1:29" ht="21.75" customHeight="1" thickBot="1" x14ac:dyDescent="0.25">
      <c r="A382" s="140"/>
      <c r="B382" s="345" t="s">
        <v>342</v>
      </c>
      <c r="C382" s="345"/>
      <c r="D382" s="345"/>
      <c r="E382" s="345"/>
      <c r="F382" s="345"/>
      <c r="G382" s="345"/>
      <c r="H382" s="345"/>
      <c r="I382" s="345"/>
      <c r="J382" s="345"/>
      <c r="K382" s="345"/>
      <c r="L382" s="346"/>
      <c r="M382" s="158">
        <v>7</v>
      </c>
      <c r="N382" s="158">
        <v>9</v>
      </c>
      <c r="O382" s="159" t="s">
        <v>458</v>
      </c>
      <c r="P382" s="191" t="s">
        <v>27</v>
      </c>
      <c r="Q382" s="347"/>
      <c r="R382" s="348"/>
      <c r="S382" s="224">
        <f>+'11'!U553</f>
        <v>50.19303</v>
      </c>
      <c r="T382" s="224">
        <f>+'11'!V553</f>
        <v>0</v>
      </c>
      <c r="U382" s="295">
        <f t="shared" si="7"/>
        <v>50.19303</v>
      </c>
      <c r="V382" s="349"/>
      <c r="W382" s="349"/>
      <c r="X382" s="349"/>
      <c r="Y382" s="349"/>
      <c r="Z382" s="349"/>
      <c r="AA382" s="349"/>
      <c r="AB382" s="349"/>
      <c r="AC382" s="157"/>
    </row>
    <row r="383" spans="1:29" ht="21.75" customHeight="1" thickBot="1" x14ac:dyDescent="0.25">
      <c r="A383" s="140"/>
      <c r="B383" s="345" t="s">
        <v>343</v>
      </c>
      <c r="C383" s="345"/>
      <c r="D383" s="345"/>
      <c r="E383" s="345"/>
      <c r="F383" s="345"/>
      <c r="G383" s="345"/>
      <c r="H383" s="345"/>
      <c r="I383" s="345"/>
      <c r="J383" s="345"/>
      <c r="K383" s="345"/>
      <c r="L383" s="346"/>
      <c r="M383" s="158">
        <v>7</v>
      </c>
      <c r="N383" s="158">
        <v>9</v>
      </c>
      <c r="O383" s="159" t="s">
        <v>458</v>
      </c>
      <c r="P383" s="191" t="s">
        <v>28</v>
      </c>
      <c r="Q383" s="347"/>
      <c r="R383" s="348"/>
      <c r="S383" s="224">
        <f>+'11'!U554</f>
        <v>24.8</v>
      </c>
      <c r="T383" s="224">
        <f>+'11'!V554</f>
        <v>-3.5</v>
      </c>
      <c r="U383" s="295">
        <f t="shared" si="7"/>
        <v>21.3</v>
      </c>
      <c r="V383" s="349"/>
      <c r="W383" s="349"/>
      <c r="X383" s="349"/>
      <c r="Y383" s="349"/>
      <c r="Z383" s="349"/>
      <c r="AA383" s="349"/>
      <c r="AB383" s="349"/>
      <c r="AC383" s="157"/>
    </row>
    <row r="384" spans="1:29" ht="12.75" customHeight="1" thickBot="1" x14ac:dyDescent="0.25">
      <c r="A384" s="140"/>
      <c r="B384" s="345" t="s">
        <v>344</v>
      </c>
      <c r="C384" s="345"/>
      <c r="D384" s="345"/>
      <c r="E384" s="345"/>
      <c r="F384" s="345"/>
      <c r="G384" s="345"/>
      <c r="H384" s="345"/>
      <c r="I384" s="345"/>
      <c r="J384" s="345"/>
      <c r="K384" s="345"/>
      <c r="L384" s="346"/>
      <c r="M384" s="158">
        <v>7</v>
      </c>
      <c r="N384" s="158">
        <v>9</v>
      </c>
      <c r="O384" s="159" t="s">
        <v>458</v>
      </c>
      <c r="P384" s="191" t="s">
        <v>29</v>
      </c>
      <c r="Q384" s="347"/>
      <c r="R384" s="348"/>
      <c r="S384" s="224">
        <f>+'11'!U555</f>
        <v>25.39303</v>
      </c>
      <c r="T384" s="224">
        <f>+'11'!V555</f>
        <v>3.5</v>
      </c>
      <c r="U384" s="295">
        <f t="shared" si="7"/>
        <v>28.89303</v>
      </c>
      <c r="V384" s="349"/>
      <c r="W384" s="349"/>
      <c r="X384" s="349"/>
      <c r="Y384" s="349"/>
      <c r="Z384" s="349"/>
      <c r="AA384" s="349"/>
      <c r="AB384" s="349"/>
      <c r="AC384" s="157"/>
    </row>
    <row r="385" spans="1:29" ht="12.75" customHeight="1" thickBot="1" x14ac:dyDescent="0.25">
      <c r="A385" s="140"/>
      <c r="B385" s="286"/>
      <c r="C385" s="286"/>
      <c r="D385" s="286"/>
      <c r="E385" s="286"/>
      <c r="F385" s="286"/>
      <c r="G385" s="286"/>
      <c r="H385" s="286"/>
      <c r="I385" s="286"/>
      <c r="J385" s="286"/>
      <c r="K385" s="286"/>
      <c r="L385" s="300" t="s">
        <v>30</v>
      </c>
      <c r="M385" s="288">
        <v>7</v>
      </c>
      <c r="N385" s="288">
        <v>9</v>
      </c>
      <c r="O385" s="159" t="s">
        <v>458</v>
      </c>
      <c r="P385" s="293">
        <v>800</v>
      </c>
      <c r="Q385" s="348"/>
      <c r="R385" s="355"/>
      <c r="S385" s="224">
        <f>+'11'!U556</f>
        <v>0</v>
      </c>
      <c r="T385" s="224">
        <f>+'11'!V556</f>
        <v>30.14903</v>
      </c>
      <c r="U385" s="295"/>
      <c r="V385" s="289"/>
      <c r="W385" s="289"/>
      <c r="X385" s="289"/>
      <c r="Y385" s="289"/>
      <c r="Z385" s="289"/>
      <c r="AA385" s="289"/>
      <c r="AB385" s="289"/>
      <c r="AC385" s="157"/>
    </row>
    <row r="386" spans="1:29" ht="12.75" customHeight="1" thickBot="1" x14ac:dyDescent="0.25">
      <c r="A386" s="140"/>
      <c r="B386" s="286"/>
      <c r="C386" s="286"/>
      <c r="D386" s="286"/>
      <c r="E386" s="286"/>
      <c r="F386" s="286"/>
      <c r="G386" s="286"/>
      <c r="H386" s="286"/>
      <c r="I386" s="286"/>
      <c r="J386" s="286"/>
      <c r="K386" s="286"/>
      <c r="L386" s="301" t="s">
        <v>597</v>
      </c>
      <c r="M386" s="288">
        <v>7</v>
      </c>
      <c r="N386" s="288">
        <v>9</v>
      </c>
      <c r="O386" s="159" t="s">
        <v>458</v>
      </c>
      <c r="P386" s="293">
        <v>830</v>
      </c>
      <c r="Q386" s="348"/>
      <c r="R386" s="355"/>
      <c r="S386" s="224">
        <f>+'11'!U557</f>
        <v>0</v>
      </c>
      <c r="T386" s="224">
        <f>+'11'!V557</f>
        <v>25</v>
      </c>
      <c r="U386" s="295"/>
      <c r="V386" s="289"/>
      <c r="W386" s="289"/>
      <c r="X386" s="289"/>
      <c r="Y386" s="289"/>
      <c r="Z386" s="289"/>
      <c r="AA386" s="289"/>
      <c r="AB386" s="289"/>
      <c r="AC386" s="157"/>
    </row>
    <row r="387" spans="1:29" ht="39.75" customHeight="1" thickBot="1" x14ac:dyDescent="0.25">
      <c r="A387" s="140"/>
      <c r="B387" s="286"/>
      <c r="C387" s="286"/>
      <c r="D387" s="286"/>
      <c r="E387" s="286"/>
      <c r="F387" s="286"/>
      <c r="G387" s="286"/>
      <c r="H387" s="286"/>
      <c r="I387" s="286"/>
      <c r="J387" s="286"/>
      <c r="K387" s="286"/>
      <c r="L387" s="301" t="s">
        <v>598</v>
      </c>
      <c r="M387" s="288">
        <v>7</v>
      </c>
      <c r="N387" s="288">
        <v>9</v>
      </c>
      <c r="O387" s="159" t="s">
        <v>458</v>
      </c>
      <c r="P387" s="293">
        <v>831</v>
      </c>
      <c r="Q387" s="348"/>
      <c r="R387" s="355"/>
      <c r="S387" s="224">
        <f>+'11'!U558</f>
        <v>0</v>
      </c>
      <c r="T387" s="224">
        <f>+'11'!V558</f>
        <v>25</v>
      </c>
      <c r="U387" s="295"/>
      <c r="V387" s="289"/>
      <c r="W387" s="289"/>
      <c r="X387" s="289"/>
      <c r="Y387" s="289"/>
      <c r="Z387" s="289"/>
      <c r="AA387" s="289"/>
      <c r="AB387" s="289"/>
      <c r="AC387" s="157"/>
    </row>
    <row r="388" spans="1:29" ht="12.75" customHeight="1" thickBot="1" x14ac:dyDescent="0.25">
      <c r="A388" s="140"/>
      <c r="B388" s="286"/>
      <c r="C388" s="286"/>
      <c r="D388" s="286"/>
      <c r="E388" s="286"/>
      <c r="F388" s="286"/>
      <c r="G388" s="286"/>
      <c r="H388" s="286"/>
      <c r="I388" s="286"/>
      <c r="J388" s="286"/>
      <c r="K388" s="286"/>
      <c r="L388" s="301" t="s">
        <v>345</v>
      </c>
      <c r="M388" s="288">
        <v>7</v>
      </c>
      <c r="N388" s="288">
        <v>9</v>
      </c>
      <c r="O388" s="159" t="s">
        <v>458</v>
      </c>
      <c r="P388" s="293">
        <v>850</v>
      </c>
      <c r="Q388" s="348"/>
      <c r="R388" s="355"/>
      <c r="S388" s="224">
        <f>+'11'!U559</f>
        <v>0</v>
      </c>
      <c r="T388" s="224">
        <f>+'11'!V559</f>
        <v>5.1490299999999998</v>
      </c>
      <c r="U388" s="295"/>
      <c r="V388" s="289"/>
      <c r="W388" s="289"/>
      <c r="X388" s="289"/>
      <c r="Y388" s="289"/>
      <c r="Z388" s="289"/>
      <c r="AA388" s="289"/>
      <c r="AB388" s="289"/>
      <c r="AC388" s="157"/>
    </row>
    <row r="389" spans="1:29" ht="12.75" customHeight="1" thickBot="1" x14ac:dyDescent="0.25">
      <c r="A389" s="140"/>
      <c r="B389" s="286"/>
      <c r="C389" s="286"/>
      <c r="D389" s="286"/>
      <c r="E389" s="286"/>
      <c r="F389" s="286"/>
      <c r="G389" s="286"/>
      <c r="H389" s="286"/>
      <c r="I389" s="286"/>
      <c r="J389" s="286"/>
      <c r="K389" s="286"/>
      <c r="L389" s="301" t="s">
        <v>82</v>
      </c>
      <c r="M389" s="288">
        <v>7</v>
      </c>
      <c r="N389" s="288">
        <v>9</v>
      </c>
      <c r="O389" s="159" t="s">
        <v>458</v>
      </c>
      <c r="P389" s="293">
        <v>851</v>
      </c>
      <c r="Q389" s="348"/>
      <c r="R389" s="355"/>
      <c r="S389" s="224">
        <f>+'11'!U560</f>
        <v>0</v>
      </c>
      <c r="T389" s="224">
        <f>+'11'!V560</f>
        <v>5.1490299999999998</v>
      </c>
      <c r="U389" s="295"/>
      <c r="V389" s="289"/>
      <c r="W389" s="289"/>
      <c r="X389" s="289"/>
      <c r="Y389" s="289"/>
      <c r="Z389" s="289"/>
      <c r="AA389" s="289"/>
      <c r="AB389" s="289"/>
      <c r="AC389" s="157"/>
    </row>
    <row r="390" spans="1:29" ht="12.75" customHeight="1" thickBot="1" x14ac:dyDescent="0.25">
      <c r="A390" s="140"/>
      <c r="B390" s="350" t="s">
        <v>459</v>
      </c>
      <c r="C390" s="350"/>
      <c r="D390" s="350"/>
      <c r="E390" s="350"/>
      <c r="F390" s="350"/>
      <c r="G390" s="350"/>
      <c r="H390" s="350"/>
      <c r="I390" s="350"/>
      <c r="J390" s="350"/>
      <c r="K390" s="350"/>
      <c r="L390" s="351"/>
      <c r="M390" s="160">
        <v>8</v>
      </c>
      <c r="N390" s="160">
        <v>0</v>
      </c>
      <c r="O390" s="161">
        <v>0</v>
      </c>
      <c r="P390" s="202">
        <v>0</v>
      </c>
      <c r="Q390" s="352"/>
      <c r="R390" s="353"/>
      <c r="S390" s="222">
        <f>+'11'!U27</f>
        <v>49788.859680000001</v>
      </c>
      <c r="T390" s="222">
        <f>+'11'!V27</f>
        <v>95.8</v>
      </c>
      <c r="U390" s="295">
        <f t="shared" si="7"/>
        <v>49884.659680000004</v>
      </c>
      <c r="V390" s="354"/>
      <c r="W390" s="354"/>
      <c r="X390" s="354"/>
      <c r="Y390" s="354"/>
      <c r="Z390" s="354"/>
      <c r="AA390" s="354"/>
      <c r="AB390" s="354"/>
      <c r="AC390" s="157"/>
    </row>
    <row r="391" spans="1:29" ht="12.75" customHeight="1" thickBot="1" x14ac:dyDescent="0.25">
      <c r="A391" s="140"/>
      <c r="B391" s="340" t="s">
        <v>13</v>
      </c>
      <c r="C391" s="340"/>
      <c r="D391" s="340"/>
      <c r="E391" s="340"/>
      <c r="F391" s="340"/>
      <c r="G391" s="340"/>
      <c r="H391" s="340"/>
      <c r="I391" s="340"/>
      <c r="J391" s="340"/>
      <c r="K391" s="340"/>
      <c r="L391" s="341"/>
      <c r="M391" s="162">
        <v>8</v>
      </c>
      <c r="N391" s="162">
        <v>1</v>
      </c>
      <c r="O391" s="163">
        <v>0</v>
      </c>
      <c r="P391" s="203">
        <v>0</v>
      </c>
      <c r="Q391" s="342"/>
      <c r="R391" s="343"/>
      <c r="S391" s="222">
        <f>+'11'!U28</f>
        <v>47144.174350000001</v>
      </c>
      <c r="T391" s="222">
        <f>+'11'!V28</f>
        <v>98.7</v>
      </c>
      <c r="U391" s="295">
        <f t="shared" si="7"/>
        <v>47242.874349999998</v>
      </c>
      <c r="V391" s="344"/>
      <c r="W391" s="344"/>
      <c r="X391" s="344"/>
      <c r="Y391" s="344"/>
      <c r="Z391" s="344"/>
      <c r="AA391" s="344"/>
      <c r="AB391" s="344"/>
      <c r="AC391" s="157"/>
    </row>
    <row r="392" spans="1:29" ht="21.75" customHeight="1" thickBot="1" x14ac:dyDescent="0.25">
      <c r="A392" s="140"/>
      <c r="B392" s="345" t="s">
        <v>460</v>
      </c>
      <c r="C392" s="345"/>
      <c r="D392" s="345"/>
      <c r="E392" s="345"/>
      <c r="F392" s="345"/>
      <c r="G392" s="345"/>
      <c r="H392" s="345"/>
      <c r="I392" s="345"/>
      <c r="J392" s="345"/>
      <c r="K392" s="345"/>
      <c r="L392" s="346"/>
      <c r="M392" s="158">
        <v>8</v>
      </c>
      <c r="N392" s="158">
        <v>1</v>
      </c>
      <c r="O392" s="159" t="s">
        <v>461</v>
      </c>
      <c r="P392" s="191">
        <v>0</v>
      </c>
      <c r="Q392" s="347"/>
      <c r="R392" s="348"/>
      <c r="S392" s="222">
        <f>+'11'!U29</f>
        <v>10409.873449999999</v>
      </c>
      <c r="T392" s="222">
        <f>+'11'!V29</f>
        <v>-22.3</v>
      </c>
      <c r="U392" s="295">
        <f t="shared" si="7"/>
        <v>10387.57345</v>
      </c>
      <c r="V392" s="349"/>
      <c r="W392" s="349"/>
      <c r="X392" s="349"/>
      <c r="Y392" s="349"/>
      <c r="Z392" s="349"/>
      <c r="AA392" s="349"/>
      <c r="AB392" s="349"/>
      <c r="AC392" s="157"/>
    </row>
    <row r="393" spans="1:29" ht="12.75" customHeight="1" thickBot="1" x14ac:dyDescent="0.25">
      <c r="A393" s="140"/>
      <c r="B393" s="345" t="s">
        <v>462</v>
      </c>
      <c r="C393" s="345"/>
      <c r="D393" s="345"/>
      <c r="E393" s="345"/>
      <c r="F393" s="345"/>
      <c r="G393" s="345"/>
      <c r="H393" s="345"/>
      <c r="I393" s="345"/>
      <c r="J393" s="345"/>
      <c r="K393" s="345"/>
      <c r="L393" s="346"/>
      <c r="M393" s="158">
        <v>8</v>
      </c>
      <c r="N393" s="158">
        <v>1</v>
      </c>
      <c r="O393" s="159" t="s">
        <v>463</v>
      </c>
      <c r="P393" s="191">
        <v>0</v>
      </c>
      <c r="Q393" s="347"/>
      <c r="R393" s="348"/>
      <c r="S393" s="222">
        <f>+'11'!U30</f>
        <v>10409.873449999999</v>
      </c>
      <c r="T393" s="222">
        <f>+'11'!V30</f>
        <v>-22.3</v>
      </c>
      <c r="U393" s="295">
        <f t="shared" si="7"/>
        <v>10387.57345</v>
      </c>
      <c r="V393" s="349"/>
      <c r="W393" s="349"/>
      <c r="X393" s="349"/>
      <c r="Y393" s="349"/>
      <c r="Z393" s="349"/>
      <c r="AA393" s="349"/>
      <c r="AB393" s="349"/>
      <c r="AC393" s="157"/>
    </row>
    <row r="394" spans="1:29" ht="21.75" customHeight="1" thickBot="1" x14ac:dyDescent="0.25">
      <c r="A394" s="140"/>
      <c r="B394" s="345" t="s">
        <v>14</v>
      </c>
      <c r="C394" s="345"/>
      <c r="D394" s="345"/>
      <c r="E394" s="345"/>
      <c r="F394" s="345"/>
      <c r="G394" s="345"/>
      <c r="H394" s="345"/>
      <c r="I394" s="345"/>
      <c r="J394" s="345"/>
      <c r="K394" s="345"/>
      <c r="L394" s="346"/>
      <c r="M394" s="158">
        <v>8</v>
      </c>
      <c r="N394" s="158">
        <v>1</v>
      </c>
      <c r="O394" s="159" t="s">
        <v>464</v>
      </c>
      <c r="P394" s="191">
        <v>0</v>
      </c>
      <c r="Q394" s="347"/>
      <c r="R394" s="348"/>
      <c r="S394" s="222">
        <f>+'11'!U31</f>
        <v>10409.873449999999</v>
      </c>
      <c r="T394" s="222">
        <f>+'11'!V31</f>
        <v>-22.3</v>
      </c>
      <c r="U394" s="295">
        <f t="shared" si="7"/>
        <v>10387.57345</v>
      </c>
      <c r="V394" s="349"/>
      <c r="W394" s="349"/>
      <c r="X394" s="349"/>
      <c r="Y394" s="349"/>
      <c r="Z394" s="349"/>
      <c r="AA394" s="349"/>
      <c r="AB394" s="349"/>
      <c r="AC394" s="157"/>
    </row>
    <row r="395" spans="1:29" ht="21.75" customHeight="1" thickBot="1" x14ac:dyDescent="0.25">
      <c r="A395" s="140"/>
      <c r="B395" s="345" t="s">
        <v>438</v>
      </c>
      <c r="C395" s="345"/>
      <c r="D395" s="345"/>
      <c r="E395" s="345"/>
      <c r="F395" s="345"/>
      <c r="G395" s="345"/>
      <c r="H395" s="345"/>
      <c r="I395" s="345"/>
      <c r="J395" s="345"/>
      <c r="K395" s="345"/>
      <c r="L395" s="346"/>
      <c r="M395" s="158">
        <v>8</v>
      </c>
      <c r="N395" s="158">
        <v>1</v>
      </c>
      <c r="O395" s="159" t="s">
        <v>464</v>
      </c>
      <c r="P395" s="191" t="s">
        <v>8</v>
      </c>
      <c r="Q395" s="347"/>
      <c r="R395" s="348"/>
      <c r="S395" s="222">
        <f>+'11'!U32</f>
        <v>10409.873449999999</v>
      </c>
      <c r="T395" s="222">
        <f>+'11'!V32</f>
        <v>-22.3</v>
      </c>
      <c r="U395" s="295">
        <f t="shared" si="7"/>
        <v>10387.57345</v>
      </c>
      <c r="V395" s="349"/>
      <c r="W395" s="349"/>
      <c r="X395" s="349"/>
      <c r="Y395" s="349"/>
      <c r="Z395" s="349"/>
      <c r="AA395" s="349"/>
      <c r="AB395" s="349"/>
      <c r="AC395" s="157"/>
    </row>
    <row r="396" spans="1:29" ht="12.75" customHeight="1" thickBot="1" x14ac:dyDescent="0.25">
      <c r="A396" s="140"/>
      <c r="B396" s="345" t="s">
        <v>9</v>
      </c>
      <c r="C396" s="345"/>
      <c r="D396" s="345"/>
      <c r="E396" s="345"/>
      <c r="F396" s="345"/>
      <c r="G396" s="345"/>
      <c r="H396" s="345"/>
      <c r="I396" s="345"/>
      <c r="J396" s="345"/>
      <c r="K396" s="345"/>
      <c r="L396" s="346"/>
      <c r="M396" s="158">
        <v>8</v>
      </c>
      <c r="N396" s="158">
        <v>1</v>
      </c>
      <c r="O396" s="159" t="s">
        <v>464</v>
      </c>
      <c r="P396" s="191" t="s">
        <v>10</v>
      </c>
      <c r="Q396" s="347"/>
      <c r="R396" s="348"/>
      <c r="S396" s="222">
        <f>+'11'!U33</f>
        <v>10409.873449999999</v>
      </c>
      <c r="T396" s="222">
        <f>+'11'!V33</f>
        <v>-22.3</v>
      </c>
      <c r="U396" s="295">
        <f t="shared" si="7"/>
        <v>10387.57345</v>
      </c>
      <c r="V396" s="349"/>
      <c r="W396" s="349"/>
      <c r="X396" s="349"/>
      <c r="Y396" s="349"/>
      <c r="Z396" s="349"/>
      <c r="AA396" s="349"/>
      <c r="AB396" s="349"/>
      <c r="AC396" s="157"/>
    </row>
    <row r="397" spans="1:29" ht="42.75" customHeight="1" thickBot="1" x14ac:dyDescent="0.25">
      <c r="A397" s="140"/>
      <c r="B397" s="345" t="s">
        <v>11</v>
      </c>
      <c r="C397" s="345"/>
      <c r="D397" s="345"/>
      <c r="E397" s="345"/>
      <c r="F397" s="345"/>
      <c r="G397" s="345"/>
      <c r="H397" s="345"/>
      <c r="I397" s="345"/>
      <c r="J397" s="345"/>
      <c r="K397" s="345"/>
      <c r="L397" s="346"/>
      <c r="M397" s="158">
        <v>8</v>
      </c>
      <c r="N397" s="158">
        <v>1</v>
      </c>
      <c r="O397" s="159" t="s">
        <v>464</v>
      </c>
      <c r="P397" s="191" t="s">
        <v>12</v>
      </c>
      <c r="Q397" s="347"/>
      <c r="R397" s="348"/>
      <c r="S397" s="222">
        <f>+'11'!U34</f>
        <v>10409.873449999999</v>
      </c>
      <c r="T397" s="222">
        <f>+'11'!V34</f>
        <v>-22.3</v>
      </c>
      <c r="U397" s="295">
        <f t="shared" si="7"/>
        <v>10387.57345</v>
      </c>
      <c r="V397" s="349"/>
      <c r="W397" s="349"/>
      <c r="X397" s="349"/>
      <c r="Y397" s="349"/>
      <c r="Z397" s="349"/>
      <c r="AA397" s="349"/>
      <c r="AB397" s="349"/>
      <c r="AC397" s="157"/>
    </row>
    <row r="398" spans="1:29" ht="21.75" customHeight="1" thickBot="1" x14ac:dyDescent="0.25">
      <c r="A398" s="140"/>
      <c r="B398" s="345" t="s">
        <v>460</v>
      </c>
      <c r="C398" s="345"/>
      <c r="D398" s="345"/>
      <c r="E398" s="345"/>
      <c r="F398" s="345"/>
      <c r="G398" s="345"/>
      <c r="H398" s="345"/>
      <c r="I398" s="345"/>
      <c r="J398" s="345"/>
      <c r="K398" s="345"/>
      <c r="L398" s="346"/>
      <c r="M398" s="158">
        <v>8</v>
      </c>
      <c r="N398" s="158">
        <v>1</v>
      </c>
      <c r="O398" s="159" t="s">
        <v>461</v>
      </c>
      <c r="P398" s="191">
        <v>0</v>
      </c>
      <c r="Q398" s="347"/>
      <c r="R398" s="348"/>
      <c r="S398" s="222">
        <f>+'11'!U35</f>
        <v>6.3158000000000003</v>
      </c>
      <c r="T398" s="222">
        <f>+'11'!V35</f>
        <v>100</v>
      </c>
      <c r="U398" s="295">
        <f t="shared" si="7"/>
        <v>106.3158</v>
      </c>
      <c r="V398" s="349"/>
      <c r="W398" s="349"/>
      <c r="X398" s="349"/>
      <c r="Y398" s="349"/>
      <c r="Z398" s="349"/>
      <c r="AA398" s="349"/>
      <c r="AB398" s="349"/>
      <c r="AC398" s="157"/>
    </row>
    <row r="399" spans="1:29" ht="12.75" customHeight="1" thickBot="1" x14ac:dyDescent="0.25">
      <c r="A399" s="140"/>
      <c r="B399" s="345" t="s">
        <v>462</v>
      </c>
      <c r="C399" s="345"/>
      <c r="D399" s="345"/>
      <c r="E399" s="345"/>
      <c r="F399" s="345"/>
      <c r="G399" s="345"/>
      <c r="H399" s="345"/>
      <c r="I399" s="345"/>
      <c r="J399" s="345"/>
      <c r="K399" s="345"/>
      <c r="L399" s="346"/>
      <c r="M399" s="158">
        <v>8</v>
      </c>
      <c r="N399" s="158">
        <v>1</v>
      </c>
      <c r="O399" s="159" t="s">
        <v>463</v>
      </c>
      <c r="P399" s="191">
        <v>0</v>
      </c>
      <c r="Q399" s="347"/>
      <c r="R399" s="348"/>
      <c r="S399" s="222">
        <f>+'11'!U36</f>
        <v>6.3158000000000003</v>
      </c>
      <c r="T399" s="222">
        <f>+'11'!V36</f>
        <v>100</v>
      </c>
      <c r="U399" s="295">
        <f t="shared" si="7"/>
        <v>106.3158</v>
      </c>
      <c r="V399" s="349"/>
      <c r="W399" s="349"/>
      <c r="X399" s="349"/>
      <c r="Y399" s="349"/>
      <c r="Z399" s="349"/>
      <c r="AA399" s="349"/>
      <c r="AB399" s="349"/>
      <c r="AC399" s="157"/>
    </row>
    <row r="400" spans="1:29" ht="21.75" customHeight="1" thickBot="1" x14ac:dyDescent="0.25">
      <c r="A400" s="140"/>
      <c r="B400" s="345" t="s">
        <v>560</v>
      </c>
      <c r="C400" s="345"/>
      <c r="D400" s="345"/>
      <c r="E400" s="345"/>
      <c r="F400" s="345"/>
      <c r="G400" s="345"/>
      <c r="H400" s="345"/>
      <c r="I400" s="345"/>
      <c r="J400" s="345"/>
      <c r="K400" s="345"/>
      <c r="L400" s="346"/>
      <c r="M400" s="158">
        <v>8</v>
      </c>
      <c r="N400" s="158">
        <v>1</v>
      </c>
      <c r="O400" s="159" t="s">
        <v>561</v>
      </c>
      <c r="P400" s="191">
        <v>0</v>
      </c>
      <c r="Q400" s="347"/>
      <c r="R400" s="348"/>
      <c r="S400" s="222">
        <f>+'11'!U37</f>
        <v>6.3158000000000003</v>
      </c>
      <c r="T400" s="222">
        <f>+'11'!V37</f>
        <v>100</v>
      </c>
      <c r="U400" s="295">
        <f t="shared" si="7"/>
        <v>106.3158</v>
      </c>
      <c r="V400" s="349"/>
      <c r="W400" s="349"/>
      <c r="X400" s="349"/>
      <c r="Y400" s="349"/>
      <c r="Z400" s="349"/>
      <c r="AA400" s="349"/>
      <c r="AB400" s="349"/>
      <c r="AC400" s="157"/>
    </row>
    <row r="401" spans="1:29" ht="21.75" customHeight="1" thickBot="1" x14ac:dyDescent="0.25">
      <c r="A401" s="140"/>
      <c r="B401" s="345" t="s">
        <v>438</v>
      </c>
      <c r="C401" s="345"/>
      <c r="D401" s="345"/>
      <c r="E401" s="345"/>
      <c r="F401" s="345"/>
      <c r="G401" s="345"/>
      <c r="H401" s="345"/>
      <c r="I401" s="345"/>
      <c r="J401" s="345"/>
      <c r="K401" s="345"/>
      <c r="L401" s="346"/>
      <c r="M401" s="158">
        <v>8</v>
      </c>
      <c r="N401" s="158">
        <v>1</v>
      </c>
      <c r="O401" s="159" t="s">
        <v>561</v>
      </c>
      <c r="P401" s="191" t="s">
        <v>8</v>
      </c>
      <c r="Q401" s="347"/>
      <c r="R401" s="348"/>
      <c r="S401" s="222">
        <f>+'11'!U38</f>
        <v>6.3158000000000003</v>
      </c>
      <c r="T401" s="222">
        <f>+'11'!V38</f>
        <v>100</v>
      </c>
      <c r="U401" s="295">
        <f t="shared" si="7"/>
        <v>106.3158</v>
      </c>
      <c r="V401" s="349"/>
      <c r="W401" s="349"/>
      <c r="X401" s="349"/>
      <c r="Y401" s="349"/>
      <c r="Z401" s="349"/>
      <c r="AA401" s="349"/>
      <c r="AB401" s="349"/>
      <c r="AC401" s="157"/>
    </row>
    <row r="402" spans="1:29" ht="12.75" customHeight="1" thickBot="1" x14ac:dyDescent="0.25">
      <c r="A402" s="140"/>
      <c r="B402" s="345" t="s">
        <v>9</v>
      </c>
      <c r="C402" s="345"/>
      <c r="D402" s="345"/>
      <c r="E402" s="345"/>
      <c r="F402" s="345"/>
      <c r="G402" s="345"/>
      <c r="H402" s="345"/>
      <c r="I402" s="345"/>
      <c r="J402" s="345"/>
      <c r="K402" s="345"/>
      <c r="L402" s="346"/>
      <c r="M402" s="158">
        <v>8</v>
      </c>
      <c r="N402" s="158">
        <v>1</v>
      </c>
      <c r="O402" s="159" t="s">
        <v>561</v>
      </c>
      <c r="P402" s="191" t="s">
        <v>10</v>
      </c>
      <c r="Q402" s="347"/>
      <c r="R402" s="348"/>
      <c r="S402" s="222">
        <f>+'11'!U39</f>
        <v>6.3158000000000003</v>
      </c>
      <c r="T402" s="222">
        <f>+'11'!V39</f>
        <v>100</v>
      </c>
      <c r="U402" s="295">
        <f t="shared" si="7"/>
        <v>106.3158</v>
      </c>
      <c r="V402" s="349"/>
      <c r="W402" s="349"/>
      <c r="X402" s="349"/>
      <c r="Y402" s="349"/>
      <c r="Z402" s="349"/>
      <c r="AA402" s="349"/>
      <c r="AB402" s="349"/>
      <c r="AC402" s="157"/>
    </row>
    <row r="403" spans="1:29" ht="42.75" customHeight="1" thickBot="1" x14ac:dyDescent="0.25">
      <c r="A403" s="140"/>
      <c r="B403" s="345" t="s">
        <v>11</v>
      </c>
      <c r="C403" s="345"/>
      <c r="D403" s="345"/>
      <c r="E403" s="345"/>
      <c r="F403" s="345"/>
      <c r="G403" s="345"/>
      <c r="H403" s="345"/>
      <c r="I403" s="345"/>
      <c r="J403" s="345"/>
      <c r="K403" s="345"/>
      <c r="L403" s="346"/>
      <c r="M403" s="158">
        <v>8</v>
      </c>
      <c r="N403" s="158">
        <v>1</v>
      </c>
      <c r="O403" s="159" t="s">
        <v>561</v>
      </c>
      <c r="P403" s="191" t="s">
        <v>12</v>
      </c>
      <c r="Q403" s="347"/>
      <c r="R403" s="348"/>
      <c r="S403" s="222">
        <f>+'11'!U40</f>
        <v>6.3158000000000003</v>
      </c>
      <c r="T403" s="222">
        <f>+'11'!V40</f>
        <v>-6.3158000000000003</v>
      </c>
      <c r="U403" s="295">
        <f t="shared" si="7"/>
        <v>0</v>
      </c>
      <c r="V403" s="349"/>
      <c r="W403" s="349"/>
      <c r="X403" s="349"/>
      <c r="Y403" s="349"/>
      <c r="Z403" s="349"/>
      <c r="AA403" s="349"/>
      <c r="AB403" s="349"/>
      <c r="AC403" s="157"/>
    </row>
    <row r="404" spans="1:29" ht="13.5" customHeight="1" x14ac:dyDescent="0.2">
      <c r="A404" s="140"/>
      <c r="B404" s="313"/>
      <c r="C404" s="313"/>
      <c r="D404" s="313"/>
      <c r="E404" s="313"/>
      <c r="F404" s="313"/>
      <c r="G404" s="313"/>
      <c r="H404" s="313"/>
      <c r="I404" s="313"/>
      <c r="J404" s="313"/>
      <c r="K404" s="313"/>
      <c r="L404" s="314" t="str">
        <f>+'11'!M41</f>
        <v>Субсидии бюджетным учреждениям на иные цели</v>
      </c>
      <c r="M404" s="316">
        <f>+'11'!O41</f>
        <v>8</v>
      </c>
      <c r="N404" s="316">
        <f>+'11'!P41</f>
        <v>1</v>
      </c>
      <c r="O404" s="316" t="str">
        <f>+'11'!Q41</f>
        <v>08102L5190</v>
      </c>
      <c r="P404" s="294">
        <f>+'11'!R41</f>
        <v>612</v>
      </c>
      <c r="Q404" s="294">
        <f>+'11'!S41</f>
        <v>0</v>
      </c>
      <c r="R404" s="294">
        <f>+'11'!T41</f>
        <v>0</v>
      </c>
      <c r="S404" s="322">
        <f>+'11'!U41</f>
        <v>0</v>
      </c>
      <c r="T404" s="323">
        <f>+'11'!V41</f>
        <v>106.3158</v>
      </c>
      <c r="U404" s="324">
        <f>+'11'!W41</f>
        <v>106.3158</v>
      </c>
      <c r="V404" s="317"/>
      <c r="W404" s="317"/>
      <c r="X404" s="317"/>
      <c r="Y404" s="317"/>
      <c r="Z404" s="317"/>
      <c r="AA404" s="317"/>
      <c r="AB404" s="317"/>
      <c r="AC404" s="157"/>
    </row>
    <row r="405" spans="1:29" ht="21.75" customHeight="1" thickBot="1" x14ac:dyDescent="0.25">
      <c r="A405" s="140"/>
      <c r="B405" s="345" t="s">
        <v>460</v>
      </c>
      <c r="C405" s="345"/>
      <c r="D405" s="345"/>
      <c r="E405" s="345"/>
      <c r="F405" s="345"/>
      <c r="G405" s="345"/>
      <c r="H405" s="345"/>
      <c r="I405" s="345"/>
      <c r="J405" s="345"/>
      <c r="K405" s="345"/>
      <c r="L405" s="346"/>
      <c r="M405" s="158">
        <v>8</v>
      </c>
      <c r="N405" s="158">
        <v>1</v>
      </c>
      <c r="O405" s="159" t="s">
        <v>461</v>
      </c>
      <c r="P405" s="191">
        <v>0</v>
      </c>
      <c r="Q405" s="347"/>
      <c r="R405" s="348"/>
      <c r="S405" s="222">
        <f>+'11'!U42</f>
        <v>15474.081029999999</v>
      </c>
      <c r="T405" s="222">
        <f>+'11'!V42</f>
        <v>-48.5</v>
      </c>
      <c r="U405" s="295">
        <f t="shared" si="7"/>
        <v>15425.581029999999</v>
      </c>
      <c r="V405" s="349"/>
      <c r="W405" s="349"/>
      <c r="X405" s="349"/>
      <c r="Y405" s="349"/>
      <c r="Z405" s="349"/>
      <c r="AA405" s="349"/>
      <c r="AB405" s="349"/>
      <c r="AC405" s="157"/>
    </row>
    <row r="406" spans="1:29" ht="21.75" customHeight="1" thickBot="1" x14ac:dyDescent="0.25">
      <c r="A406" s="140"/>
      <c r="B406" s="345" t="s">
        <v>465</v>
      </c>
      <c r="C406" s="345"/>
      <c r="D406" s="345"/>
      <c r="E406" s="345"/>
      <c r="F406" s="345"/>
      <c r="G406" s="345"/>
      <c r="H406" s="345"/>
      <c r="I406" s="345"/>
      <c r="J406" s="345"/>
      <c r="K406" s="345"/>
      <c r="L406" s="346"/>
      <c r="M406" s="158">
        <v>8</v>
      </c>
      <c r="N406" s="158">
        <v>1</v>
      </c>
      <c r="O406" s="159" t="s">
        <v>466</v>
      </c>
      <c r="P406" s="191">
        <v>0</v>
      </c>
      <c r="Q406" s="347"/>
      <c r="R406" s="348"/>
      <c r="S406" s="222">
        <f>+'11'!U43</f>
        <v>15474.081029999999</v>
      </c>
      <c r="T406" s="222">
        <f>+'11'!V43</f>
        <v>-48.5</v>
      </c>
      <c r="U406" s="295">
        <f t="shared" si="7"/>
        <v>15425.581029999999</v>
      </c>
      <c r="V406" s="349"/>
      <c r="W406" s="349"/>
      <c r="X406" s="349"/>
      <c r="Y406" s="349"/>
      <c r="Z406" s="349"/>
      <c r="AA406" s="349"/>
      <c r="AB406" s="349"/>
      <c r="AC406" s="157"/>
    </row>
    <row r="407" spans="1:29" ht="21.75" customHeight="1" thickBot="1" x14ac:dyDescent="0.25">
      <c r="A407" s="140"/>
      <c r="B407" s="345" t="s">
        <v>15</v>
      </c>
      <c r="C407" s="345"/>
      <c r="D407" s="345"/>
      <c r="E407" s="345"/>
      <c r="F407" s="345"/>
      <c r="G407" s="345"/>
      <c r="H407" s="345"/>
      <c r="I407" s="345"/>
      <c r="J407" s="345"/>
      <c r="K407" s="345"/>
      <c r="L407" s="346"/>
      <c r="M407" s="158">
        <v>8</v>
      </c>
      <c r="N407" s="158">
        <v>1</v>
      </c>
      <c r="O407" s="159" t="s">
        <v>467</v>
      </c>
      <c r="P407" s="191">
        <v>0</v>
      </c>
      <c r="Q407" s="347"/>
      <c r="R407" s="348"/>
      <c r="S407" s="222">
        <f>+'11'!U44</f>
        <v>15474.081029999999</v>
      </c>
      <c r="T407" s="222">
        <f>+'11'!V44</f>
        <v>-48.5</v>
      </c>
      <c r="U407" s="295">
        <f t="shared" si="7"/>
        <v>15425.581029999999</v>
      </c>
      <c r="V407" s="349"/>
      <c r="W407" s="349"/>
      <c r="X407" s="349"/>
      <c r="Y407" s="349"/>
      <c r="Z407" s="349"/>
      <c r="AA407" s="349"/>
      <c r="AB407" s="349"/>
      <c r="AC407" s="157"/>
    </row>
    <row r="408" spans="1:29" ht="21.75" customHeight="1" thickBot="1" x14ac:dyDescent="0.25">
      <c r="A408" s="140"/>
      <c r="B408" s="345" t="s">
        <v>438</v>
      </c>
      <c r="C408" s="345"/>
      <c r="D408" s="345"/>
      <c r="E408" s="345"/>
      <c r="F408" s="345"/>
      <c r="G408" s="345"/>
      <c r="H408" s="345"/>
      <c r="I408" s="345"/>
      <c r="J408" s="345"/>
      <c r="K408" s="345"/>
      <c r="L408" s="346"/>
      <c r="M408" s="158">
        <v>8</v>
      </c>
      <c r="N408" s="158">
        <v>1</v>
      </c>
      <c r="O408" s="159" t="s">
        <v>467</v>
      </c>
      <c r="P408" s="191" t="s">
        <v>8</v>
      </c>
      <c r="Q408" s="347"/>
      <c r="R408" s="348"/>
      <c r="S408" s="222">
        <f>+'11'!U45</f>
        <v>15474.081029999999</v>
      </c>
      <c r="T408" s="222">
        <f>+'11'!V45</f>
        <v>-48.5</v>
      </c>
      <c r="U408" s="295">
        <f t="shared" si="7"/>
        <v>15425.581029999999</v>
      </c>
      <c r="V408" s="349"/>
      <c r="W408" s="349"/>
      <c r="X408" s="349"/>
      <c r="Y408" s="349"/>
      <c r="Z408" s="349"/>
      <c r="AA408" s="349"/>
      <c r="AB408" s="349"/>
      <c r="AC408" s="157"/>
    </row>
    <row r="409" spans="1:29" ht="12.75" customHeight="1" thickBot="1" x14ac:dyDescent="0.25">
      <c r="A409" s="140"/>
      <c r="B409" s="345" t="s">
        <v>9</v>
      </c>
      <c r="C409" s="345"/>
      <c r="D409" s="345"/>
      <c r="E409" s="345"/>
      <c r="F409" s="345"/>
      <c r="G409" s="345"/>
      <c r="H409" s="345"/>
      <c r="I409" s="345"/>
      <c r="J409" s="345"/>
      <c r="K409" s="345"/>
      <c r="L409" s="346"/>
      <c r="M409" s="158">
        <v>8</v>
      </c>
      <c r="N409" s="158">
        <v>1</v>
      </c>
      <c r="O409" s="159" t="s">
        <v>467</v>
      </c>
      <c r="P409" s="191" t="s">
        <v>10</v>
      </c>
      <c r="Q409" s="347"/>
      <c r="R409" s="348"/>
      <c r="S409" s="222">
        <f>+'11'!U46</f>
        <v>15474.081029999999</v>
      </c>
      <c r="T409" s="222">
        <f>+'11'!V46</f>
        <v>-48.5</v>
      </c>
      <c r="U409" s="295">
        <f t="shared" si="7"/>
        <v>15425.581029999999</v>
      </c>
      <c r="V409" s="349"/>
      <c r="W409" s="349"/>
      <c r="X409" s="349"/>
      <c r="Y409" s="349"/>
      <c r="Z409" s="349"/>
      <c r="AA409" s="349"/>
      <c r="AB409" s="349"/>
      <c r="AC409" s="157"/>
    </row>
    <row r="410" spans="1:29" ht="42.75" customHeight="1" thickBot="1" x14ac:dyDescent="0.25">
      <c r="A410" s="140"/>
      <c r="B410" s="345" t="s">
        <v>11</v>
      </c>
      <c r="C410" s="345"/>
      <c r="D410" s="345"/>
      <c r="E410" s="345"/>
      <c r="F410" s="345"/>
      <c r="G410" s="345"/>
      <c r="H410" s="345"/>
      <c r="I410" s="345"/>
      <c r="J410" s="345"/>
      <c r="K410" s="345"/>
      <c r="L410" s="346"/>
      <c r="M410" s="158">
        <v>8</v>
      </c>
      <c r="N410" s="158">
        <v>1</v>
      </c>
      <c r="O410" s="159" t="s">
        <v>467</v>
      </c>
      <c r="P410" s="191" t="s">
        <v>12</v>
      </c>
      <c r="Q410" s="347"/>
      <c r="R410" s="348"/>
      <c r="S410" s="222">
        <f>+'11'!U47</f>
        <v>15474.081029999999</v>
      </c>
      <c r="T410" s="222">
        <f>+'11'!V47</f>
        <v>-48.5</v>
      </c>
      <c r="U410" s="295">
        <f t="shared" si="7"/>
        <v>15425.581029999999</v>
      </c>
      <c r="V410" s="349"/>
      <c r="W410" s="349"/>
      <c r="X410" s="349"/>
      <c r="Y410" s="349"/>
      <c r="Z410" s="349"/>
      <c r="AA410" s="349"/>
      <c r="AB410" s="349"/>
      <c r="AC410" s="157"/>
    </row>
    <row r="411" spans="1:29" ht="21.75" customHeight="1" thickBot="1" x14ac:dyDescent="0.25">
      <c r="A411" s="140"/>
      <c r="B411" s="345" t="s">
        <v>460</v>
      </c>
      <c r="C411" s="345"/>
      <c r="D411" s="345"/>
      <c r="E411" s="345"/>
      <c r="F411" s="345"/>
      <c r="G411" s="345"/>
      <c r="H411" s="345"/>
      <c r="I411" s="345"/>
      <c r="J411" s="345"/>
      <c r="K411" s="345"/>
      <c r="L411" s="346"/>
      <c r="M411" s="158">
        <v>8</v>
      </c>
      <c r="N411" s="158">
        <v>1</v>
      </c>
      <c r="O411" s="159" t="s">
        <v>461</v>
      </c>
      <c r="P411" s="191">
        <v>0</v>
      </c>
      <c r="Q411" s="347"/>
      <c r="R411" s="348"/>
      <c r="S411" s="222">
        <f>+'11'!U48</f>
        <v>20823.104070000001</v>
      </c>
      <c r="T411" s="222">
        <f>+'11'!V48</f>
        <v>69.5</v>
      </c>
      <c r="U411" s="295">
        <f t="shared" si="7"/>
        <v>20892.604070000001</v>
      </c>
      <c r="V411" s="349"/>
      <c r="W411" s="349"/>
      <c r="X411" s="349"/>
      <c r="Y411" s="349"/>
      <c r="Z411" s="349"/>
      <c r="AA411" s="349"/>
      <c r="AB411" s="349"/>
      <c r="AC411" s="157"/>
    </row>
    <row r="412" spans="1:29" ht="21.75" customHeight="1" thickBot="1" x14ac:dyDescent="0.25">
      <c r="A412" s="140"/>
      <c r="B412" s="345" t="s">
        <v>465</v>
      </c>
      <c r="C412" s="345"/>
      <c r="D412" s="345"/>
      <c r="E412" s="345"/>
      <c r="F412" s="345"/>
      <c r="G412" s="345"/>
      <c r="H412" s="345"/>
      <c r="I412" s="345"/>
      <c r="J412" s="345"/>
      <c r="K412" s="345"/>
      <c r="L412" s="346"/>
      <c r="M412" s="158">
        <v>8</v>
      </c>
      <c r="N412" s="158">
        <v>1</v>
      </c>
      <c r="O412" s="159" t="s">
        <v>466</v>
      </c>
      <c r="P412" s="191">
        <v>0</v>
      </c>
      <c r="Q412" s="347"/>
      <c r="R412" s="348"/>
      <c r="S412" s="222">
        <f>+'11'!U49</f>
        <v>20823.104070000001</v>
      </c>
      <c r="T412" s="222">
        <f>+'11'!V49</f>
        <v>69.5</v>
      </c>
      <c r="U412" s="295">
        <f t="shared" si="7"/>
        <v>20892.604070000001</v>
      </c>
      <c r="V412" s="349"/>
      <c r="W412" s="349"/>
      <c r="X412" s="349"/>
      <c r="Y412" s="349"/>
      <c r="Z412" s="349"/>
      <c r="AA412" s="349"/>
      <c r="AB412" s="349"/>
      <c r="AC412" s="157"/>
    </row>
    <row r="413" spans="1:29" ht="21.75" customHeight="1" thickBot="1" x14ac:dyDescent="0.25">
      <c r="A413" s="140"/>
      <c r="B413" s="345" t="s">
        <v>16</v>
      </c>
      <c r="C413" s="345"/>
      <c r="D413" s="345"/>
      <c r="E413" s="345"/>
      <c r="F413" s="345"/>
      <c r="G413" s="345"/>
      <c r="H413" s="345"/>
      <c r="I413" s="345"/>
      <c r="J413" s="345"/>
      <c r="K413" s="345"/>
      <c r="L413" s="346"/>
      <c r="M413" s="158">
        <v>8</v>
      </c>
      <c r="N413" s="158">
        <v>1</v>
      </c>
      <c r="O413" s="159" t="s">
        <v>468</v>
      </c>
      <c r="P413" s="191">
        <v>0</v>
      </c>
      <c r="Q413" s="347"/>
      <c r="R413" s="348"/>
      <c r="S413" s="222">
        <f>+'11'!U50</f>
        <v>20823.104070000001</v>
      </c>
      <c r="T413" s="222">
        <f>+'11'!V50</f>
        <v>69.5</v>
      </c>
      <c r="U413" s="295">
        <f t="shared" si="7"/>
        <v>20892.604070000001</v>
      </c>
      <c r="V413" s="349"/>
      <c r="W413" s="349"/>
      <c r="X413" s="349"/>
      <c r="Y413" s="349"/>
      <c r="Z413" s="349"/>
      <c r="AA413" s="349"/>
      <c r="AB413" s="349"/>
      <c r="AC413" s="157"/>
    </row>
    <row r="414" spans="1:29" ht="53.25" customHeight="1" thickBot="1" x14ac:dyDescent="0.25">
      <c r="A414" s="140"/>
      <c r="B414" s="345" t="s">
        <v>17</v>
      </c>
      <c r="C414" s="345"/>
      <c r="D414" s="345"/>
      <c r="E414" s="345"/>
      <c r="F414" s="345"/>
      <c r="G414" s="345"/>
      <c r="H414" s="345"/>
      <c r="I414" s="345"/>
      <c r="J414" s="345"/>
      <c r="K414" s="345"/>
      <c r="L414" s="346"/>
      <c r="M414" s="158">
        <v>8</v>
      </c>
      <c r="N414" s="158">
        <v>1</v>
      </c>
      <c r="O414" s="159" t="s">
        <v>468</v>
      </c>
      <c r="P414" s="191" t="s">
        <v>18</v>
      </c>
      <c r="Q414" s="347"/>
      <c r="R414" s="348"/>
      <c r="S414" s="222">
        <f>+'11'!U51</f>
        <v>20610.904070000001</v>
      </c>
      <c r="T414" s="222">
        <f>+'11'!V51</f>
        <v>0</v>
      </c>
      <c r="U414" s="295">
        <f t="shared" si="7"/>
        <v>20610.904070000001</v>
      </c>
      <c r="V414" s="349"/>
      <c r="W414" s="349"/>
      <c r="X414" s="349"/>
      <c r="Y414" s="349"/>
      <c r="Z414" s="349"/>
      <c r="AA414" s="349"/>
      <c r="AB414" s="349"/>
      <c r="AC414" s="157"/>
    </row>
    <row r="415" spans="1:29" ht="12.75" customHeight="1" thickBot="1" x14ac:dyDescent="0.25">
      <c r="A415" s="140"/>
      <c r="B415" s="345" t="s">
        <v>19</v>
      </c>
      <c r="C415" s="345"/>
      <c r="D415" s="345"/>
      <c r="E415" s="345"/>
      <c r="F415" s="345"/>
      <c r="G415" s="345"/>
      <c r="H415" s="345"/>
      <c r="I415" s="345"/>
      <c r="J415" s="345"/>
      <c r="K415" s="345"/>
      <c r="L415" s="346"/>
      <c r="M415" s="158">
        <v>8</v>
      </c>
      <c r="N415" s="158">
        <v>1</v>
      </c>
      <c r="O415" s="159" t="s">
        <v>468</v>
      </c>
      <c r="P415" s="191" t="s">
        <v>20</v>
      </c>
      <c r="Q415" s="347"/>
      <c r="R415" s="348"/>
      <c r="S415" s="222">
        <f>+'11'!U52</f>
        <v>20610.904070000001</v>
      </c>
      <c r="T415" s="222">
        <f>+'11'!V52</f>
        <v>0</v>
      </c>
      <c r="U415" s="295">
        <f t="shared" si="7"/>
        <v>20610.904070000001</v>
      </c>
      <c r="V415" s="349"/>
      <c r="W415" s="349"/>
      <c r="X415" s="349"/>
      <c r="Y415" s="349"/>
      <c r="Z415" s="349"/>
      <c r="AA415" s="349"/>
      <c r="AB415" s="349"/>
      <c r="AC415" s="157"/>
    </row>
    <row r="416" spans="1:29" ht="12.75" customHeight="1" thickBot="1" x14ac:dyDescent="0.25">
      <c r="A416" s="140"/>
      <c r="B416" s="345" t="s">
        <v>404</v>
      </c>
      <c r="C416" s="345"/>
      <c r="D416" s="345"/>
      <c r="E416" s="345"/>
      <c r="F416" s="345"/>
      <c r="G416" s="345"/>
      <c r="H416" s="345"/>
      <c r="I416" s="345"/>
      <c r="J416" s="345"/>
      <c r="K416" s="345"/>
      <c r="L416" s="346"/>
      <c r="M416" s="158">
        <v>8</v>
      </c>
      <c r="N416" s="158">
        <v>1</v>
      </c>
      <c r="O416" s="159" t="s">
        <v>468</v>
      </c>
      <c r="P416" s="191" t="s">
        <v>21</v>
      </c>
      <c r="Q416" s="347"/>
      <c r="R416" s="348"/>
      <c r="S416" s="222">
        <f>+'11'!U53</f>
        <v>15811.83108</v>
      </c>
      <c r="T416" s="222">
        <f>+'11'!V53</f>
        <v>0</v>
      </c>
      <c r="U416" s="295">
        <f t="shared" si="7"/>
        <v>15811.83108</v>
      </c>
      <c r="V416" s="349"/>
      <c r="W416" s="349"/>
      <c r="X416" s="349"/>
      <c r="Y416" s="349"/>
      <c r="Z416" s="349"/>
      <c r="AA416" s="349"/>
      <c r="AB416" s="349"/>
      <c r="AC416" s="157"/>
    </row>
    <row r="417" spans="1:29" ht="21.75" customHeight="1" thickBot="1" x14ac:dyDescent="0.25">
      <c r="A417" s="140"/>
      <c r="B417" s="345" t="s">
        <v>405</v>
      </c>
      <c r="C417" s="345"/>
      <c r="D417" s="345"/>
      <c r="E417" s="345"/>
      <c r="F417" s="345"/>
      <c r="G417" s="345"/>
      <c r="H417" s="345"/>
      <c r="I417" s="345"/>
      <c r="J417" s="345"/>
      <c r="K417" s="345"/>
      <c r="L417" s="346"/>
      <c r="M417" s="158">
        <v>8</v>
      </c>
      <c r="N417" s="158">
        <v>1</v>
      </c>
      <c r="O417" s="159" t="s">
        <v>468</v>
      </c>
      <c r="P417" s="191" t="s">
        <v>22</v>
      </c>
      <c r="Q417" s="347"/>
      <c r="R417" s="348"/>
      <c r="S417" s="222">
        <f>+'11'!U54</f>
        <v>23.9</v>
      </c>
      <c r="T417" s="222">
        <f>+'11'!V54</f>
        <v>0</v>
      </c>
      <c r="U417" s="295">
        <f t="shared" si="7"/>
        <v>23.9</v>
      </c>
      <c r="V417" s="349"/>
      <c r="W417" s="349"/>
      <c r="X417" s="349"/>
      <c r="Y417" s="349"/>
      <c r="Z417" s="349"/>
      <c r="AA417" s="349"/>
      <c r="AB417" s="349"/>
      <c r="AC417" s="157"/>
    </row>
    <row r="418" spans="1:29" ht="32.25" customHeight="1" thickBot="1" x14ac:dyDescent="0.25">
      <c r="A418" s="140"/>
      <c r="B418" s="345" t="s">
        <v>406</v>
      </c>
      <c r="C418" s="345"/>
      <c r="D418" s="345"/>
      <c r="E418" s="345"/>
      <c r="F418" s="345"/>
      <c r="G418" s="345"/>
      <c r="H418" s="345"/>
      <c r="I418" s="345"/>
      <c r="J418" s="345"/>
      <c r="K418" s="345"/>
      <c r="L418" s="346"/>
      <c r="M418" s="158">
        <v>8</v>
      </c>
      <c r="N418" s="158">
        <v>1</v>
      </c>
      <c r="O418" s="159" t="s">
        <v>468</v>
      </c>
      <c r="P418" s="191" t="s">
        <v>23</v>
      </c>
      <c r="Q418" s="347"/>
      <c r="R418" s="348"/>
      <c r="S418" s="222">
        <f>+'11'!U55</f>
        <v>4775.17299</v>
      </c>
      <c r="T418" s="222">
        <f>+'11'!V55</f>
        <v>0</v>
      </c>
      <c r="U418" s="295">
        <f t="shared" si="7"/>
        <v>4775.17299</v>
      </c>
      <c r="V418" s="349"/>
      <c r="W418" s="349"/>
      <c r="X418" s="349"/>
      <c r="Y418" s="349"/>
      <c r="Z418" s="349"/>
      <c r="AA418" s="349"/>
      <c r="AB418" s="349"/>
      <c r="AC418" s="157"/>
    </row>
    <row r="419" spans="1:29" ht="21.75" customHeight="1" thickBot="1" x14ac:dyDescent="0.25">
      <c r="A419" s="140"/>
      <c r="B419" s="345" t="s">
        <v>341</v>
      </c>
      <c r="C419" s="345"/>
      <c r="D419" s="345"/>
      <c r="E419" s="345"/>
      <c r="F419" s="345"/>
      <c r="G419" s="345"/>
      <c r="H419" s="345"/>
      <c r="I419" s="345"/>
      <c r="J419" s="345"/>
      <c r="K419" s="345"/>
      <c r="L419" s="346"/>
      <c r="M419" s="158">
        <v>8</v>
      </c>
      <c r="N419" s="158">
        <v>1</v>
      </c>
      <c r="O419" s="159" t="s">
        <v>468</v>
      </c>
      <c r="P419" s="191" t="s">
        <v>25</v>
      </c>
      <c r="Q419" s="347"/>
      <c r="R419" s="348"/>
      <c r="S419" s="222">
        <f>+'11'!U56</f>
        <v>195.5</v>
      </c>
      <c r="T419" s="222">
        <f>+'11'!V56</f>
        <v>32.5</v>
      </c>
      <c r="U419" s="295">
        <f t="shared" si="7"/>
        <v>228</v>
      </c>
      <c r="V419" s="349"/>
      <c r="W419" s="349"/>
      <c r="X419" s="349"/>
      <c r="Y419" s="349"/>
      <c r="Z419" s="349"/>
      <c r="AA419" s="349"/>
      <c r="AB419" s="349"/>
      <c r="AC419" s="157"/>
    </row>
    <row r="420" spans="1:29" ht="21.75" customHeight="1" thickBot="1" x14ac:dyDescent="0.25">
      <c r="A420" s="140"/>
      <c r="B420" s="345" t="s">
        <v>342</v>
      </c>
      <c r="C420" s="345"/>
      <c r="D420" s="345"/>
      <c r="E420" s="345"/>
      <c r="F420" s="345"/>
      <c r="G420" s="345"/>
      <c r="H420" s="345"/>
      <c r="I420" s="345"/>
      <c r="J420" s="345"/>
      <c r="K420" s="345"/>
      <c r="L420" s="346"/>
      <c r="M420" s="158">
        <v>8</v>
      </c>
      <c r="N420" s="158">
        <v>1</v>
      </c>
      <c r="O420" s="159" t="s">
        <v>468</v>
      </c>
      <c r="P420" s="191" t="s">
        <v>27</v>
      </c>
      <c r="Q420" s="347"/>
      <c r="R420" s="348"/>
      <c r="S420" s="222">
        <f>+'11'!U57</f>
        <v>195.5</v>
      </c>
      <c r="T420" s="222">
        <f>+'11'!V57</f>
        <v>32.5</v>
      </c>
      <c r="U420" s="295">
        <f t="shared" si="7"/>
        <v>228</v>
      </c>
      <c r="V420" s="349"/>
      <c r="W420" s="349"/>
      <c r="X420" s="349"/>
      <c r="Y420" s="349"/>
      <c r="Z420" s="349"/>
      <c r="AA420" s="349"/>
      <c r="AB420" s="349"/>
      <c r="AC420" s="157"/>
    </row>
    <row r="421" spans="1:29" ht="21.75" customHeight="1" thickBot="1" x14ac:dyDescent="0.25">
      <c r="A421" s="140"/>
      <c r="B421" s="345" t="s">
        <v>343</v>
      </c>
      <c r="C421" s="345"/>
      <c r="D421" s="345"/>
      <c r="E421" s="345"/>
      <c r="F421" s="345"/>
      <c r="G421" s="345"/>
      <c r="H421" s="345"/>
      <c r="I421" s="345"/>
      <c r="J421" s="345"/>
      <c r="K421" s="345"/>
      <c r="L421" s="346"/>
      <c r="M421" s="158">
        <v>8</v>
      </c>
      <c r="N421" s="158">
        <v>1</v>
      </c>
      <c r="O421" s="159" t="s">
        <v>468</v>
      </c>
      <c r="P421" s="191" t="s">
        <v>28</v>
      </c>
      <c r="Q421" s="347"/>
      <c r="R421" s="348"/>
      <c r="S421" s="222">
        <f>+'11'!U58</f>
        <v>7</v>
      </c>
      <c r="T421" s="222">
        <f>+'11'!V58</f>
        <v>36.1</v>
      </c>
      <c r="U421" s="295">
        <f t="shared" si="7"/>
        <v>43.1</v>
      </c>
      <c r="V421" s="349"/>
      <c r="W421" s="349"/>
      <c r="X421" s="349"/>
      <c r="Y421" s="349"/>
      <c r="Z421" s="349"/>
      <c r="AA421" s="349"/>
      <c r="AB421" s="349"/>
      <c r="AC421" s="157"/>
    </row>
    <row r="422" spans="1:29" ht="12.75" customHeight="1" thickBot="1" x14ac:dyDescent="0.25">
      <c r="A422" s="140"/>
      <c r="B422" s="345" t="s">
        <v>344</v>
      </c>
      <c r="C422" s="345"/>
      <c r="D422" s="345"/>
      <c r="E422" s="345"/>
      <c r="F422" s="345"/>
      <c r="G422" s="345"/>
      <c r="H422" s="345"/>
      <c r="I422" s="345"/>
      <c r="J422" s="345"/>
      <c r="K422" s="345"/>
      <c r="L422" s="346"/>
      <c r="M422" s="158">
        <v>8</v>
      </c>
      <c r="N422" s="158">
        <v>1</v>
      </c>
      <c r="O422" s="159" t="s">
        <v>468</v>
      </c>
      <c r="P422" s="191" t="s">
        <v>29</v>
      </c>
      <c r="Q422" s="347"/>
      <c r="R422" s="348"/>
      <c r="S422" s="222">
        <f>+'11'!U59</f>
        <v>188.5</v>
      </c>
      <c r="T422" s="222">
        <f>+'11'!V59</f>
        <v>-3.6000000000000014</v>
      </c>
      <c r="U422" s="295">
        <f t="shared" si="7"/>
        <v>184.9</v>
      </c>
      <c r="V422" s="349"/>
      <c r="W422" s="349"/>
      <c r="X422" s="349"/>
      <c r="Y422" s="349"/>
      <c r="Z422" s="349"/>
      <c r="AA422" s="349"/>
      <c r="AB422" s="349"/>
      <c r="AC422" s="157"/>
    </row>
    <row r="423" spans="1:29" ht="12.75" customHeight="1" thickBot="1" x14ac:dyDescent="0.25">
      <c r="A423" s="140"/>
      <c r="B423" s="345" t="s">
        <v>30</v>
      </c>
      <c r="C423" s="345"/>
      <c r="D423" s="345"/>
      <c r="E423" s="345"/>
      <c r="F423" s="345"/>
      <c r="G423" s="345"/>
      <c r="H423" s="345"/>
      <c r="I423" s="345"/>
      <c r="J423" s="345"/>
      <c r="K423" s="345"/>
      <c r="L423" s="346"/>
      <c r="M423" s="158">
        <v>8</v>
      </c>
      <c r="N423" s="158">
        <v>1</v>
      </c>
      <c r="O423" s="159" t="s">
        <v>468</v>
      </c>
      <c r="P423" s="191" t="s">
        <v>31</v>
      </c>
      <c r="Q423" s="347"/>
      <c r="R423" s="348"/>
      <c r="S423" s="222">
        <f>+'11'!U60</f>
        <v>16.7</v>
      </c>
      <c r="T423" s="222">
        <f>+'11'!V60</f>
        <v>37</v>
      </c>
      <c r="U423" s="295">
        <f t="shared" si="7"/>
        <v>53.7</v>
      </c>
      <c r="V423" s="349"/>
      <c r="W423" s="349"/>
      <c r="X423" s="349"/>
      <c r="Y423" s="349"/>
      <c r="Z423" s="349"/>
      <c r="AA423" s="349"/>
      <c r="AB423" s="349"/>
      <c r="AC423" s="157"/>
    </row>
    <row r="424" spans="1:29" ht="12.75" customHeight="1" thickBot="1" x14ac:dyDescent="0.25">
      <c r="A424" s="140"/>
      <c r="B424" s="345" t="s">
        <v>345</v>
      </c>
      <c r="C424" s="345"/>
      <c r="D424" s="345"/>
      <c r="E424" s="345"/>
      <c r="F424" s="345"/>
      <c r="G424" s="345"/>
      <c r="H424" s="345"/>
      <c r="I424" s="345"/>
      <c r="J424" s="345"/>
      <c r="K424" s="345"/>
      <c r="L424" s="346"/>
      <c r="M424" s="158">
        <v>8</v>
      </c>
      <c r="N424" s="158">
        <v>1</v>
      </c>
      <c r="O424" s="159" t="s">
        <v>468</v>
      </c>
      <c r="P424" s="191" t="s">
        <v>32</v>
      </c>
      <c r="Q424" s="347"/>
      <c r="R424" s="348"/>
      <c r="S424" s="222">
        <f>+'11'!U61</f>
        <v>16.7</v>
      </c>
      <c r="T424" s="222">
        <f>+'11'!V61</f>
        <v>37</v>
      </c>
      <c r="U424" s="295">
        <f t="shared" si="7"/>
        <v>53.7</v>
      </c>
      <c r="V424" s="349"/>
      <c r="W424" s="349"/>
      <c r="X424" s="349"/>
      <c r="Y424" s="349"/>
      <c r="Z424" s="349"/>
      <c r="AA424" s="349"/>
      <c r="AB424" s="349"/>
      <c r="AC424" s="157"/>
    </row>
    <row r="425" spans="1:29" ht="21.75" customHeight="1" thickBot="1" x14ac:dyDescent="0.25">
      <c r="A425" s="140"/>
      <c r="B425" s="345" t="s">
        <v>33</v>
      </c>
      <c r="C425" s="345"/>
      <c r="D425" s="345"/>
      <c r="E425" s="345"/>
      <c r="F425" s="345"/>
      <c r="G425" s="345"/>
      <c r="H425" s="345"/>
      <c r="I425" s="345"/>
      <c r="J425" s="345"/>
      <c r="K425" s="345"/>
      <c r="L425" s="346"/>
      <c r="M425" s="158">
        <v>8</v>
      </c>
      <c r="N425" s="158">
        <v>1</v>
      </c>
      <c r="O425" s="159" t="s">
        <v>468</v>
      </c>
      <c r="P425" s="191" t="s">
        <v>34</v>
      </c>
      <c r="Q425" s="347"/>
      <c r="R425" s="348"/>
      <c r="S425" s="222">
        <f>+'11'!U62</f>
        <v>6.6</v>
      </c>
      <c r="T425" s="222">
        <f>+'11'!V62</f>
        <v>0</v>
      </c>
      <c r="U425" s="295">
        <f t="shared" ref="U425:U488" si="8">+S425+T425</f>
        <v>6.6</v>
      </c>
      <c r="V425" s="349"/>
      <c r="W425" s="349"/>
      <c r="X425" s="349"/>
      <c r="Y425" s="349"/>
      <c r="Z425" s="349"/>
      <c r="AA425" s="349"/>
      <c r="AB425" s="349"/>
      <c r="AC425" s="157"/>
    </row>
    <row r="426" spans="1:29" ht="12.75" customHeight="1" thickBot="1" x14ac:dyDescent="0.25">
      <c r="A426" s="140"/>
      <c r="B426" s="345" t="s">
        <v>346</v>
      </c>
      <c r="C426" s="345"/>
      <c r="D426" s="345"/>
      <c r="E426" s="345"/>
      <c r="F426" s="345"/>
      <c r="G426" s="345"/>
      <c r="H426" s="345"/>
      <c r="I426" s="345"/>
      <c r="J426" s="345"/>
      <c r="K426" s="345"/>
      <c r="L426" s="346"/>
      <c r="M426" s="158">
        <v>8</v>
      </c>
      <c r="N426" s="158">
        <v>1</v>
      </c>
      <c r="O426" s="159" t="s">
        <v>468</v>
      </c>
      <c r="P426" s="191" t="s">
        <v>35</v>
      </c>
      <c r="Q426" s="347"/>
      <c r="R426" s="348"/>
      <c r="S426" s="222">
        <f>+'11'!U63</f>
        <v>10.1</v>
      </c>
      <c r="T426" s="222">
        <f>+'11'!V63</f>
        <v>0</v>
      </c>
      <c r="U426" s="295">
        <f t="shared" si="8"/>
        <v>10.1</v>
      </c>
      <c r="V426" s="349"/>
      <c r="W426" s="349"/>
      <c r="X426" s="349"/>
      <c r="Y426" s="349"/>
      <c r="Z426" s="349"/>
      <c r="AA426" s="349"/>
      <c r="AB426" s="349"/>
      <c r="AC426" s="157"/>
    </row>
    <row r="427" spans="1:29" ht="12.75" customHeight="1" thickBot="1" x14ac:dyDescent="0.25">
      <c r="A427" s="140"/>
      <c r="B427" s="229"/>
      <c r="C427" s="229"/>
      <c r="D427" s="229"/>
      <c r="E427" s="229"/>
      <c r="F427" s="229"/>
      <c r="G427" s="229"/>
      <c r="H427" s="229"/>
      <c r="I427" s="229"/>
      <c r="J427" s="229"/>
      <c r="K427" s="229"/>
      <c r="L427" s="230" t="str">
        <f>+'11'!M64</f>
        <v>Уплата иных платежей</v>
      </c>
      <c r="M427" s="232">
        <f>+'11'!O64</f>
        <v>8</v>
      </c>
      <c r="N427" s="232">
        <f>+'11'!P64</f>
        <v>1</v>
      </c>
      <c r="O427" s="232" t="str">
        <f>+'11'!Q64</f>
        <v>0820299190</v>
      </c>
      <c r="P427" s="294">
        <f>+'11'!R64</f>
        <v>853</v>
      </c>
      <c r="Q427" s="232">
        <f>+'11'!S64</f>
        <v>0</v>
      </c>
      <c r="R427" s="232">
        <f>+'11'!T64</f>
        <v>0</v>
      </c>
      <c r="S427" s="232">
        <f>+'11'!U64</f>
        <v>0</v>
      </c>
      <c r="T427" s="232">
        <f>+'11'!V64</f>
        <v>37</v>
      </c>
      <c r="U427" s="295">
        <f t="shared" si="8"/>
        <v>37</v>
      </c>
      <c r="V427" s="233"/>
      <c r="W427" s="233"/>
      <c r="X427" s="233"/>
      <c r="Y427" s="233"/>
      <c r="Z427" s="233"/>
      <c r="AA427" s="233"/>
      <c r="AB427" s="233"/>
      <c r="AC427" s="157"/>
    </row>
    <row r="428" spans="1:29" ht="32.25" customHeight="1" thickBot="1" x14ac:dyDescent="0.25">
      <c r="A428" s="140"/>
      <c r="B428" s="345" t="s">
        <v>355</v>
      </c>
      <c r="C428" s="345"/>
      <c r="D428" s="345"/>
      <c r="E428" s="345"/>
      <c r="F428" s="345"/>
      <c r="G428" s="345"/>
      <c r="H428" s="345"/>
      <c r="I428" s="345"/>
      <c r="J428" s="345"/>
      <c r="K428" s="345"/>
      <c r="L428" s="346"/>
      <c r="M428" s="158">
        <v>8</v>
      </c>
      <c r="N428" s="158">
        <v>1</v>
      </c>
      <c r="O428" s="159" t="s">
        <v>356</v>
      </c>
      <c r="P428" s="191">
        <v>0</v>
      </c>
      <c r="Q428" s="347"/>
      <c r="R428" s="348"/>
      <c r="S428" s="222">
        <f>+'11'!U65</f>
        <v>430.79999999999995</v>
      </c>
      <c r="T428" s="222">
        <f>+'11'!V65</f>
        <v>0</v>
      </c>
      <c r="U428" s="295">
        <f t="shared" si="8"/>
        <v>430.79999999999995</v>
      </c>
      <c r="V428" s="349"/>
      <c r="W428" s="349"/>
      <c r="X428" s="349"/>
      <c r="Y428" s="349"/>
      <c r="Z428" s="349"/>
      <c r="AA428" s="349"/>
      <c r="AB428" s="349"/>
      <c r="AC428" s="157"/>
    </row>
    <row r="429" spans="1:29" ht="21.75" customHeight="1" thickBot="1" x14ac:dyDescent="0.25">
      <c r="A429" s="140"/>
      <c r="B429" s="345" t="s">
        <v>469</v>
      </c>
      <c r="C429" s="345"/>
      <c r="D429" s="345"/>
      <c r="E429" s="345"/>
      <c r="F429" s="345"/>
      <c r="G429" s="345"/>
      <c r="H429" s="345"/>
      <c r="I429" s="345"/>
      <c r="J429" s="345"/>
      <c r="K429" s="345"/>
      <c r="L429" s="346"/>
      <c r="M429" s="158">
        <v>8</v>
      </c>
      <c r="N429" s="158">
        <v>1</v>
      </c>
      <c r="O429" s="159" t="s">
        <v>470</v>
      </c>
      <c r="P429" s="191">
        <v>0</v>
      </c>
      <c r="Q429" s="347"/>
      <c r="R429" s="348"/>
      <c r="S429" s="222">
        <f>+'11'!U66</f>
        <v>430.79999999999995</v>
      </c>
      <c r="T429" s="222">
        <f>+'11'!V66</f>
        <v>0</v>
      </c>
      <c r="U429" s="295">
        <f t="shared" si="8"/>
        <v>430.79999999999995</v>
      </c>
      <c r="V429" s="349"/>
      <c r="W429" s="349"/>
      <c r="X429" s="349"/>
      <c r="Y429" s="349"/>
      <c r="Z429" s="349"/>
      <c r="AA429" s="349"/>
      <c r="AB429" s="349"/>
      <c r="AC429" s="157"/>
    </row>
    <row r="430" spans="1:29" ht="53.25" customHeight="1" thickBot="1" x14ac:dyDescent="0.25">
      <c r="A430" s="140"/>
      <c r="B430" s="345" t="s">
        <v>17</v>
      </c>
      <c r="C430" s="345"/>
      <c r="D430" s="345"/>
      <c r="E430" s="345"/>
      <c r="F430" s="345"/>
      <c r="G430" s="345"/>
      <c r="H430" s="345"/>
      <c r="I430" s="345"/>
      <c r="J430" s="345"/>
      <c r="K430" s="345"/>
      <c r="L430" s="346"/>
      <c r="M430" s="158">
        <v>8</v>
      </c>
      <c r="N430" s="158">
        <v>1</v>
      </c>
      <c r="O430" s="159" t="s">
        <v>470</v>
      </c>
      <c r="P430" s="191" t="s">
        <v>18</v>
      </c>
      <c r="Q430" s="347"/>
      <c r="R430" s="348"/>
      <c r="S430" s="222">
        <f>+'11'!U67</f>
        <v>0</v>
      </c>
      <c r="T430" s="222">
        <f>+'11'!V67</f>
        <v>0</v>
      </c>
      <c r="U430" s="295">
        <f t="shared" si="8"/>
        <v>0</v>
      </c>
      <c r="V430" s="349"/>
      <c r="W430" s="349"/>
      <c r="X430" s="349"/>
      <c r="Y430" s="349"/>
      <c r="Z430" s="349"/>
      <c r="AA430" s="349"/>
      <c r="AB430" s="349"/>
      <c r="AC430" s="157"/>
    </row>
    <row r="431" spans="1:29" ht="12.75" customHeight="1" thickBot="1" x14ac:dyDescent="0.25">
      <c r="A431" s="140"/>
      <c r="B431" s="345" t="s">
        <v>19</v>
      </c>
      <c r="C431" s="345"/>
      <c r="D431" s="345"/>
      <c r="E431" s="345"/>
      <c r="F431" s="345"/>
      <c r="G431" s="345"/>
      <c r="H431" s="345"/>
      <c r="I431" s="345"/>
      <c r="J431" s="345"/>
      <c r="K431" s="345"/>
      <c r="L431" s="346"/>
      <c r="M431" s="158">
        <v>8</v>
      </c>
      <c r="N431" s="158">
        <v>1</v>
      </c>
      <c r="O431" s="159" t="s">
        <v>470</v>
      </c>
      <c r="P431" s="191" t="s">
        <v>20</v>
      </c>
      <c r="Q431" s="347"/>
      <c r="R431" s="348"/>
      <c r="S431" s="222">
        <f>+'11'!U68</f>
        <v>0</v>
      </c>
      <c r="T431" s="222">
        <f>+'11'!V68</f>
        <v>0</v>
      </c>
      <c r="U431" s="295">
        <f t="shared" si="8"/>
        <v>0</v>
      </c>
      <c r="V431" s="349"/>
      <c r="W431" s="349"/>
      <c r="X431" s="349"/>
      <c r="Y431" s="349"/>
      <c r="Z431" s="349"/>
      <c r="AA431" s="349"/>
      <c r="AB431" s="349"/>
      <c r="AC431" s="157"/>
    </row>
    <row r="432" spans="1:29" ht="21.75" customHeight="1" thickBot="1" x14ac:dyDescent="0.25">
      <c r="A432" s="140"/>
      <c r="B432" s="345" t="s">
        <v>405</v>
      </c>
      <c r="C432" s="345"/>
      <c r="D432" s="345"/>
      <c r="E432" s="345"/>
      <c r="F432" s="345"/>
      <c r="G432" s="345"/>
      <c r="H432" s="345"/>
      <c r="I432" s="345"/>
      <c r="J432" s="345"/>
      <c r="K432" s="345"/>
      <c r="L432" s="346"/>
      <c r="M432" s="158">
        <v>8</v>
      </c>
      <c r="N432" s="158">
        <v>1</v>
      </c>
      <c r="O432" s="159" t="s">
        <v>470</v>
      </c>
      <c r="P432" s="191" t="s">
        <v>22</v>
      </c>
      <c r="Q432" s="347"/>
      <c r="R432" s="348"/>
      <c r="S432" s="222">
        <f>+'11'!U69</f>
        <v>0</v>
      </c>
      <c r="T432" s="222">
        <f>+'11'!V69</f>
        <v>0</v>
      </c>
      <c r="U432" s="295">
        <f t="shared" si="8"/>
        <v>0</v>
      </c>
      <c r="V432" s="349"/>
      <c r="W432" s="349"/>
      <c r="X432" s="349"/>
      <c r="Y432" s="349"/>
      <c r="Z432" s="349"/>
      <c r="AA432" s="349"/>
      <c r="AB432" s="349"/>
      <c r="AC432" s="157"/>
    </row>
    <row r="433" spans="1:29" ht="12.75" customHeight="1" thickBot="1" x14ac:dyDescent="0.25">
      <c r="A433" s="140"/>
      <c r="B433" s="345" t="s">
        <v>47</v>
      </c>
      <c r="C433" s="345"/>
      <c r="D433" s="345"/>
      <c r="E433" s="345"/>
      <c r="F433" s="345"/>
      <c r="G433" s="345"/>
      <c r="H433" s="345"/>
      <c r="I433" s="345"/>
      <c r="J433" s="345"/>
      <c r="K433" s="345"/>
      <c r="L433" s="346"/>
      <c r="M433" s="158">
        <v>8</v>
      </c>
      <c r="N433" s="158">
        <v>1</v>
      </c>
      <c r="O433" s="159" t="s">
        <v>470</v>
      </c>
      <c r="P433" s="191" t="s">
        <v>44</v>
      </c>
      <c r="Q433" s="347"/>
      <c r="R433" s="348"/>
      <c r="S433" s="222">
        <f>+'11'!U70</f>
        <v>9.9</v>
      </c>
      <c r="T433" s="222">
        <f>+'11'!V70</f>
        <v>0</v>
      </c>
      <c r="U433" s="295">
        <f t="shared" si="8"/>
        <v>9.9</v>
      </c>
      <c r="V433" s="349"/>
      <c r="W433" s="349"/>
      <c r="X433" s="349"/>
      <c r="Y433" s="349"/>
      <c r="Z433" s="349"/>
      <c r="AA433" s="349"/>
      <c r="AB433" s="349"/>
      <c r="AC433" s="157"/>
    </row>
    <row r="434" spans="1:29" ht="21.75" customHeight="1" thickBot="1" x14ac:dyDescent="0.25">
      <c r="A434" s="140"/>
      <c r="B434" s="345" t="s">
        <v>497</v>
      </c>
      <c r="C434" s="345"/>
      <c r="D434" s="345"/>
      <c r="E434" s="345"/>
      <c r="F434" s="345"/>
      <c r="G434" s="345"/>
      <c r="H434" s="345"/>
      <c r="I434" s="345"/>
      <c r="J434" s="345"/>
      <c r="K434" s="345"/>
      <c r="L434" s="346"/>
      <c r="M434" s="158">
        <v>8</v>
      </c>
      <c r="N434" s="158">
        <v>1</v>
      </c>
      <c r="O434" s="159" t="s">
        <v>470</v>
      </c>
      <c r="P434" s="191" t="s">
        <v>498</v>
      </c>
      <c r="Q434" s="347"/>
      <c r="R434" s="348"/>
      <c r="S434" s="222">
        <f>+'11'!U71</f>
        <v>9.9</v>
      </c>
      <c r="T434" s="222">
        <f>+'11'!V71</f>
        <v>0</v>
      </c>
      <c r="U434" s="295">
        <f t="shared" si="8"/>
        <v>9.9</v>
      </c>
      <c r="V434" s="349"/>
      <c r="W434" s="349"/>
      <c r="X434" s="349"/>
      <c r="Y434" s="349"/>
      <c r="Z434" s="349"/>
      <c r="AA434" s="349"/>
      <c r="AB434" s="349"/>
      <c r="AC434" s="157"/>
    </row>
    <row r="435" spans="1:29" ht="21.75" customHeight="1" thickBot="1" x14ac:dyDescent="0.25">
      <c r="A435" s="140"/>
      <c r="B435" s="345" t="s">
        <v>551</v>
      </c>
      <c r="C435" s="345"/>
      <c r="D435" s="345"/>
      <c r="E435" s="345"/>
      <c r="F435" s="345"/>
      <c r="G435" s="345"/>
      <c r="H435" s="345"/>
      <c r="I435" s="345"/>
      <c r="J435" s="345"/>
      <c r="K435" s="345"/>
      <c r="L435" s="346"/>
      <c r="M435" s="158">
        <v>8</v>
      </c>
      <c r="N435" s="158">
        <v>1</v>
      </c>
      <c r="O435" s="159" t="s">
        <v>470</v>
      </c>
      <c r="P435" s="191" t="s">
        <v>552</v>
      </c>
      <c r="Q435" s="347"/>
      <c r="R435" s="348"/>
      <c r="S435" s="222">
        <f>+'11'!U72</f>
        <v>9.9</v>
      </c>
      <c r="T435" s="222">
        <f>+'11'!V72</f>
        <v>0</v>
      </c>
      <c r="U435" s="295">
        <f t="shared" si="8"/>
        <v>9.9</v>
      </c>
      <c r="V435" s="349"/>
      <c r="W435" s="349"/>
      <c r="X435" s="349"/>
      <c r="Y435" s="349"/>
      <c r="Z435" s="349"/>
      <c r="AA435" s="349"/>
      <c r="AB435" s="349"/>
      <c r="AC435" s="157"/>
    </row>
    <row r="436" spans="1:29" ht="21.75" customHeight="1" thickBot="1" x14ac:dyDescent="0.25">
      <c r="A436" s="140"/>
      <c r="B436" s="345" t="s">
        <v>438</v>
      </c>
      <c r="C436" s="345"/>
      <c r="D436" s="345"/>
      <c r="E436" s="345"/>
      <c r="F436" s="345"/>
      <c r="G436" s="345"/>
      <c r="H436" s="345"/>
      <c r="I436" s="345"/>
      <c r="J436" s="345"/>
      <c r="K436" s="345"/>
      <c r="L436" s="346"/>
      <c r="M436" s="158">
        <v>8</v>
      </c>
      <c r="N436" s="158">
        <v>1</v>
      </c>
      <c r="O436" s="159" t="s">
        <v>470</v>
      </c>
      <c r="P436" s="191" t="s">
        <v>8</v>
      </c>
      <c r="Q436" s="347"/>
      <c r="R436" s="348"/>
      <c r="S436" s="222">
        <f>+'11'!U73</f>
        <v>420.9</v>
      </c>
      <c r="T436" s="222">
        <f>+'11'!V73</f>
        <v>0</v>
      </c>
      <c r="U436" s="295">
        <f t="shared" si="8"/>
        <v>420.9</v>
      </c>
      <c r="V436" s="349"/>
      <c r="W436" s="349"/>
      <c r="X436" s="349"/>
      <c r="Y436" s="349"/>
      <c r="Z436" s="349"/>
      <c r="AA436" s="349"/>
      <c r="AB436" s="349"/>
      <c r="AC436" s="157"/>
    </row>
    <row r="437" spans="1:29" ht="12.75" customHeight="1" thickBot="1" x14ac:dyDescent="0.25">
      <c r="A437" s="140"/>
      <c r="B437" s="345" t="s">
        <v>9</v>
      </c>
      <c r="C437" s="345"/>
      <c r="D437" s="345"/>
      <c r="E437" s="345"/>
      <c r="F437" s="345"/>
      <c r="G437" s="345"/>
      <c r="H437" s="345"/>
      <c r="I437" s="345"/>
      <c r="J437" s="345"/>
      <c r="K437" s="345"/>
      <c r="L437" s="346"/>
      <c r="M437" s="158">
        <v>8</v>
      </c>
      <c r="N437" s="158">
        <v>1</v>
      </c>
      <c r="O437" s="159" t="s">
        <v>470</v>
      </c>
      <c r="P437" s="191" t="s">
        <v>10</v>
      </c>
      <c r="Q437" s="347"/>
      <c r="R437" s="348"/>
      <c r="S437" s="222">
        <f>+'11'!U74</f>
        <v>420.9</v>
      </c>
      <c r="T437" s="222">
        <f>+'11'!V74</f>
        <v>0</v>
      </c>
      <c r="U437" s="295">
        <f t="shared" si="8"/>
        <v>420.9</v>
      </c>
      <c r="V437" s="349"/>
      <c r="W437" s="349"/>
      <c r="X437" s="349"/>
      <c r="Y437" s="349"/>
      <c r="Z437" s="349"/>
      <c r="AA437" s="349"/>
      <c r="AB437" s="349"/>
      <c r="AC437" s="157"/>
    </row>
    <row r="438" spans="1:29" ht="42.75" customHeight="1" thickBot="1" x14ac:dyDescent="0.25">
      <c r="A438" s="140"/>
      <c r="B438" s="345" t="s">
        <v>11</v>
      </c>
      <c r="C438" s="345"/>
      <c r="D438" s="345"/>
      <c r="E438" s="345"/>
      <c r="F438" s="345"/>
      <c r="G438" s="345"/>
      <c r="H438" s="345"/>
      <c r="I438" s="345"/>
      <c r="J438" s="345"/>
      <c r="K438" s="345"/>
      <c r="L438" s="346"/>
      <c r="M438" s="158">
        <v>8</v>
      </c>
      <c r="N438" s="158">
        <v>1</v>
      </c>
      <c r="O438" s="159" t="s">
        <v>470</v>
      </c>
      <c r="P438" s="191" t="s">
        <v>12</v>
      </c>
      <c r="Q438" s="347"/>
      <c r="R438" s="348"/>
      <c r="S438" s="222">
        <f>+'11'!U75</f>
        <v>420.9</v>
      </c>
      <c r="T438" s="222">
        <f>+'11'!V75</f>
        <v>0</v>
      </c>
      <c r="U438" s="295">
        <f t="shared" si="8"/>
        <v>420.9</v>
      </c>
      <c r="V438" s="349"/>
      <c r="W438" s="349"/>
      <c r="X438" s="349"/>
      <c r="Y438" s="349"/>
      <c r="Z438" s="349"/>
      <c r="AA438" s="349"/>
      <c r="AB438" s="349"/>
      <c r="AC438" s="157"/>
    </row>
    <row r="439" spans="1:29" ht="20.25" customHeight="1" thickBot="1" x14ac:dyDescent="0.25">
      <c r="A439" s="140"/>
      <c r="B439" s="340" t="s">
        <v>36</v>
      </c>
      <c r="C439" s="340"/>
      <c r="D439" s="340"/>
      <c r="E439" s="340"/>
      <c r="F439" s="340"/>
      <c r="G439" s="340"/>
      <c r="H439" s="340"/>
      <c r="I439" s="340"/>
      <c r="J439" s="340"/>
      <c r="K439" s="340"/>
      <c r="L439" s="341"/>
      <c r="M439" s="162">
        <v>8</v>
      </c>
      <c r="N439" s="162">
        <v>4</v>
      </c>
      <c r="O439" s="163">
        <v>0</v>
      </c>
      <c r="P439" s="203">
        <v>0</v>
      </c>
      <c r="Q439" s="342"/>
      <c r="R439" s="343"/>
      <c r="S439" s="222">
        <f>+'11'!U76</f>
        <v>2644.6853299999998</v>
      </c>
      <c r="T439" s="222">
        <f>+'11'!V76</f>
        <v>-2.9</v>
      </c>
      <c r="U439" s="295">
        <f t="shared" si="8"/>
        <v>2641.7853299999997</v>
      </c>
      <c r="V439" s="344"/>
      <c r="W439" s="344"/>
      <c r="X439" s="344"/>
      <c r="Y439" s="344"/>
      <c r="Z439" s="344"/>
      <c r="AA439" s="344"/>
      <c r="AB439" s="344"/>
      <c r="AC439" s="157"/>
    </row>
    <row r="440" spans="1:29" ht="21.75" customHeight="1" thickBot="1" x14ac:dyDescent="0.25">
      <c r="A440" s="140"/>
      <c r="B440" s="345" t="s">
        <v>460</v>
      </c>
      <c r="C440" s="345"/>
      <c r="D440" s="345"/>
      <c r="E440" s="345"/>
      <c r="F440" s="345"/>
      <c r="G440" s="345"/>
      <c r="H440" s="345"/>
      <c r="I440" s="345"/>
      <c r="J440" s="345"/>
      <c r="K440" s="345"/>
      <c r="L440" s="346"/>
      <c r="M440" s="158">
        <v>8</v>
      </c>
      <c r="N440" s="158">
        <v>4</v>
      </c>
      <c r="O440" s="159" t="s">
        <v>461</v>
      </c>
      <c r="P440" s="191">
        <v>0</v>
      </c>
      <c r="Q440" s="347"/>
      <c r="R440" s="348"/>
      <c r="S440" s="222">
        <f>+'11'!U77</f>
        <v>824.62224000000003</v>
      </c>
      <c r="T440" s="222">
        <f>+'11'!V77</f>
        <v>0</v>
      </c>
      <c r="U440" s="295">
        <f t="shared" si="8"/>
        <v>824.62224000000003</v>
      </c>
      <c r="V440" s="349"/>
      <c r="W440" s="349"/>
      <c r="X440" s="349"/>
      <c r="Y440" s="349"/>
      <c r="Z440" s="349"/>
      <c r="AA440" s="349"/>
      <c r="AB440" s="349"/>
      <c r="AC440" s="157"/>
    </row>
    <row r="441" spans="1:29" ht="21.75" customHeight="1" thickBot="1" x14ac:dyDescent="0.25">
      <c r="A441" s="140"/>
      <c r="B441" s="345" t="s">
        <v>37</v>
      </c>
      <c r="C441" s="345"/>
      <c r="D441" s="345"/>
      <c r="E441" s="345"/>
      <c r="F441" s="345"/>
      <c r="G441" s="345"/>
      <c r="H441" s="345"/>
      <c r="I441" s="345"/>
      <c r="J441" s="345"/>
      <c r="K441" s="345"/>
      <c r="L441" s="346"/>
      <c r="M441" s="158">
        <v>8</v>
      </c>
      <c r="N441" s="158">
        <v>4</v>
      </c>
      <c r="O441" s="159" t="s">
        <v>471</v>
      </c>
      <c r="P441" s="191">
        <v>0</v>
      </c>
      <c r="Q441" s="347"/>
      <c r="R441" s="348"/>
      <c r="S441" s="222">
        <f>+'11'!U78</f>
        <v>824.62224000000003</v>
      </c>
      <c r="T441" s="222">
        <f>+'11'!V78</f>
        <v>0</v>
      </c>
      <c r="U441" s="295">
        <f t="shared" si="8"/>
        <v>824.62224000000003</v>
      </c>
      <c r="V441" s="349"/>
      <c r="W441" s="349"/>
      <c r="X441" s="349"/>
      <c r="Y441" s="349"/>
      <c r="Z441" s="349"/>
      <c r="AA441" s="349"/>
      <c r="AB441" s="349"/>
      <c r="AC441" s="157"/>
    </row>
    <row r="442" spans="1:29" ht="32.25" customHeight="1" thickBot="1" x14ac:dyDescent="0.25">
      <c r="A442" s="140"/>
      <c r="B442" s="345" t="s">
        <v>472</v>
      </c>
      <c r="C442" s="345"/>
      <c r="D442" s="345"/>
      <c r="E442" s="345"/>
      <c r="F442" s="345"/>
      <c r="G442" s="345"/>
      <c r="H442" s="345"/>
      <c r="I442" s="345"/>
      <c r="J442" s="345"/>
      <c r="K442" s="345"/>
      <c r="L442" s="346"/>
      <c r="M442" s="158">
        <v>8</v>
      </c>
      <c r="N442" s="158">
        <v>4</v>
      </c>
      <c r="O442" s="159" t="s">
        <v>473</v>
      </c>
      <c r="P442" s="191">
        <v>0</v>
      </c>
      <c r="Q442" s="347"/>
      <c r="R442" s="348"/>
      <c r="S442" s="222">
        <f>+'11'!U79</f>
        <v>824.62224000000003</v>
      </c>
      <c r="T442" s="222">
        <f>+'11'!V79</f>
        <v>0</v>
      </c>
      <c r="U442" s="295">
        <f t="shared" si="8"/>
        <v>824.62224000000003</v>
      </c>
      <c r="V442" s="349"/>
      <c r="W442" s="349"/>
      <c r="X442" s="349"/>
      <c r="Y442" s="349"/>
      <c r="Z442" s="349"/>
      <c r="AA442" s="349"/>
      <c r="AB442" s="349"/>
      <c r="AC442" s="157"/>
    </row>
    <row r="443" spans="1:29" ht="53.25" customHeight="1" thickBot="1" x14ac:dyDescent="0.25">
      <c r="A443" s="140"/>
      <c r="B443" s="345" t="s">
        <v>17</v>
      </c>
      <c r="C443" s="345"/>
      <c r="D443" s="345"/>
      <c r="E443" s="345"/>
      <c r="F443" s="345"/>
      <c r="G443" s="345"/>
      <c r="H443" s="345"/>
      <c r="I443" s="345"/>
      <c r="J443" s="345"/>
      <c r="K443" s="345"/>
      <c r="L443" s="346"/>
      <c r="M443" s="158">
        <v>8</v>
      </c>
      <c r="N443" s="158">
        <v>4</v>
      </c>
      <c r="O443" s="159" t="s">
        <v>473</v>
      </c>
      <c r="P443" s="191" t="s">
        <v>18</v>
      </c>
      <c r="Q443" s="347"/>
      <c r="R443" s="348"/>
      <c r="S443" s="222">
        <f>+'11'!U80</f>
        <v>809.62224000000003</v>
      </c>
      <c r="T443" s="222">
        <f>+'11'!V80</f>
        <v>0</v>
      </c>
      <c r="U443" s="295">
        <f t="shared" si="8"/>
        <v>809.62224000000003</v>
      </c>
      <c r="V443" s="349"/>
      <c r="W443" s="349"/>
      <c r="X443" s="349"/>
      <c r="Y443" s="349"/>
      <c r="Z443" s="349"/>
      <c r="AA443" s="349"/>
      <c r="AB443" s="349"/>
      <c r="AC443" s="157"/>
    </row>
    <row r="444" spans="1:29" ht="21.75" customHeight="1" thickBot="1" x14ac:dyDescent="0.25">
      <c r="A444" s="140"/>
      <c r="B444" s="345" t="s">
        <v>38</v>
      </c>
      <c r="C444" s="345"/>
      <c r="D444" s="345"/>
      <c r="E444" s="345"/>
      <c r="F444" s="345"/>
      <c r="G444" s="345"/>
      <c r="H444" s="345"/>
      <c r="I444" s="345"/>
      <c r="J444" s="345"/>
      <c r="K444" s="345"/>
      <c r="L444" s="346"/>
      <c r="M444" s="158">
        <v>8</v>
      </c>
      <c r="N444" s="158">
        <v>4</v>
      </c>
      <c r="O444" s="159" t="s">
        <v>473</v>
      </c>
      <c r="P444" s="191" t="s">
        <v>39</v>
      </c>
      <c r="Q444" s="347"/>
      <c r="R444" s="348"/>
      <c r="S444" s="222">
        <f>+'11'!U81</f>
        <v>809.62224000000003</v>
      </c>
      <c r="T444" s="222">
        <f>+'11'!V81</f>
        <v>0</v>
      </c>
      <c r="U444" s="295">
        <f t="shared" si="8"/>
        <v>809.62224000000003</v>
      </c>
      <c r="V444" s="349"/>
      <c r="W444" s="349"/>
      <c r="X444" s="349"/>
      <c r="Y444" s="349"/>
      <c r="Z444" s="349"/>
      <c r="AA444" s="349"/>
      <c r="AB444" s="349"/>
      <c r="AC444" s="157"/>
    </row>
    <row r="445" spans="1:29" ht="21.75" customHeight="1" thickBot="1" x14ac:dyDescent="0.25">
      <c r="A445" s="140"/>
      <c r="B445" s="345" t="s">
        <v>329</v>
      </c>
      <c r="C445" s="345"/>
      <c r="D445" s="345"/>
      <c r="E445" s="345"/>
      <c r="F445" s="345"/>
      <c r="G445" s="345"/>
      <c r="H445" s="345"/>
      <c r="I445" s="345"/>
      <c r="J445" s="345"/>
      <c r="K445" s="345"/>
      <c r="L445" s="346"/>
      <c r="M445" s="158">
        <v>8</v>
      </c>
      <c r="N445" s="158">
        <v>4</v>
      </c>
      <c r="O445" s="159" t="s">
        <v>473</v>
      </c>
      <c r="P445" s="191" t="s">
        <v>40</v>
      </c>
      <c r="Q445" s="347"/>
      <c r="R445" s="348"/>
      <c r="S445" s="222">
        <f>+'11'!U82</f>
        <v>621.06163000000004</v>
      </c>
      <c r="T445" s="222">
        <f>+'11'!V82</f>
        <v>0</v>
      </c>
      <c r="U445" s="295">
        <f t="shared" si="8"/>
        <v>621.06163000000004</v>
      </c>
      <c r="V445" s="349"/>
      <c r="W445" s="349"/>
      <c r="X445" s="349"/>
      <c r="Y445" s="349"/>
      <c r="Z445" s="349"/>
      <c r="AA445" s="349"/>
      <c r="AB445" s="349"/>
      <c r="AC445" s="157"/>
    </row>
    <row r="446" spans="1:29" ht="32.25" customHeight="1" thickBot="1" x14ac:dyDescent="0.25">
      <c r="A446" s="140"/>
      <c r="B446" s="345" t="s">
        <v>349</v>
      </c>
      <c r="C446" s="345"/>
      <c r="D446" s="345"/>
      <c r="E446" s="345"/>
      <c r="F446" s="345"/>
      <c r="G446" s="345"/>
      <c r="H446" s="345"/>
      <c r="I446" s="345"/>
      <c r="J446" s="345"/>
      <c r="K446" s="345"/>
      <c r="L446" s="346"/>
      <c r="M446" s="158">
        <v>8</v>
      </c>
      <c r="N446" s="158">
        <v>4</v>
      </c>
      <c r="O446" s="159" t="s">
        <v>473</v>
      </c>
      <c r="P446" s="191" t="s">
        <v>41</v>
      </c>
      <c r="Q446" s="347"/>
      <c r="R446" s="348"/>
      <c r="S446" s="222">
        <f>+'11'!U83</f>
        <v>1</v>
      </c>
      <c r="T446" s="222">
        <f>+'11'!V83</f>
        <v>0</v>
      </c>
      <c r="U446" s="295">
        <f t="shared" si="8"/>
        <v>1</v>
      </c>
      <c r="V446" s="349"/>
      <c r="W446" s="349"/>
      <c r="X446" s="349"/>
      <c r="Y446" s="349"/>
      <c r="Z446" s="349"/>
      <c r="AA446" s="349"/>
      <c r="AB446" s="349"/>
      <c r="AC446" s="157"/>
    </row>
    <row r="447" spans="1:29" ht="32.25" customHeight="1" thickBot="1" x14ac:dyDescent="0.25">
      <c r="A447" s="140"/>
      <c r="B447" s="345" t="s">
        <v>330</v>
      </c>
      <c r="C447" s="345"/>
      <c r="D447" s="345"/>
      <c r="E447" s="345"/>
      <c r="F447" s="345"/>
      <c r="G447" s="345"/>
      <c r="H447" s="345"/>
      <c r="I447" s="345"/>
      <c r="J447" s="345"/>
      <c r="K447" s="345"/>
      <c r="L447" s="346"/>
      <c r="M447" s="158">
        <v>8</v>
      </c>
      <c r="N447" s="158">
        <v>4</v>
      </c>
      <c r="O447" s="159" t="s">
        <v>473</v>
      </c>
      <c r="P447" s="191" t="s">
        <v>42</v>
      </c>
      <c r="Q447" s="347"/>
      <c r="R447" s="348"/>
      <c r="S447" s="222">
        <f>+'11'!U84</f>
        <v>187.56061</v>
      </c>
      <c r="T447" s="222">
        <f>+'11'!V84</f>
        <v>0</v>
      </c>
      <c r="U447" s="295">
        <f t="shared" si="8"/>
        <v>187.56061</v>
      </c>
      <c r="V447" s="349"/>
      <c r="W447" s="349"/>
      <c r="X447" s="349"/>
      <c r="Y447" s="349"/>
      <c r="Z447" s="349"/>
      <c r="AA447" s="349"/>
      <c r="AB447" s="349"/>
      <c r="AC447" s="157"/>
    </row>
    <row r="448" spans="1:29" ht="21.75" customHeight="1" thickBot="1" x14ac:dyDescent="0.25">
      <c r="A448" s="140"/>
      <c r="B448" s="345" t="s">
        <v>341</v>
      </c>
      <c r="C448" s="345"/>
      <c r="D448" s="345"/>
      <c r="E448" s="345"/>
      <c r="F448" s="345"/>
      <c r="G448" s="345"/>
      <c r="H448" s="345"/>
      <c r="I448" s="345"/>
      <c r="J448" s="345"/>
      <c r="K448" s="345"/>
      <c r="L448" s="346"/>
      <c r="M448" s="158">
        <v>8</v>
      </c>
      <c r="N448" s="158">
        <v>4</v>
      </c>
      <c r="O448" s="159" t="s">
        <v>473</v>
      </c>
      <c r="P448" s="191" t="s">
        <v>25</v>
      </c>
      <c r="Q448" s="347"/>
      <c r="R448" s="348"/>
      <c r="S448" s="222">
        <f>+'11'!U85</f>
        <v>15</v>
      </c>
      <c r="T448" s="222">
        <f>+'11'!V85</f>
        <v>0</v>
      </c>
      <c r="U448" s="295">
        <f t="shared" si="8"/>
        <v>15</v>
      </c>
      <c r="V448" s="349"/>
      <c r="W448" s="349"/>
      <c r="X448" s="349"/>
      <c r="Y448" s="349"/>
      <c r="Z448" s="349"/>
      <c r="AA448" s="349"/>
      <c r="AB448" s="349"/>
      <c r="AC448" s="157"/>
    </row>
    <row r="449" spans="1:29" ht="21.75" customHeight="1" thickBot="1" x14ac:dyDescent="0.25">
      <c r="A449" s="140"/>
      <c r="B449" s="345" t="s">
        <v>342</v>
      </c>
      <c r="C449" s="345"/>
      <c r="D449" s="345"/>
      <c r="E449" s="345"/>
      <c r="F449" s="345"/>
      <c r="G449" s="345"/>
      <c r="H449" s="345"/>
      <c r="I449" s="345"/>
      <c r="J449" s="345"/>
      <c r="K449" s="345"/>
      <c r="L449" s="346"/>
      <c r="M449" s="158">
        <v>8</v>
      </c>
      <c r="N449" s="158">
        <v>4</v>
      </c>
      <c r="O449" s="159" t="s">
        <v>473</v>
      </c>
      <c r="P449" s="191" t="s">
        <v>27</v>
      </c>
      <c r="Q449" s="347"/>
      <c r="R449" s="348"/>
      <c r="S449" s="222">
        <f>+'11'!U86</f>
        <v>15</v>
      </c>
      <c r="T449" s="222">
        <f>+'11'!V86</f>
        <v>0</v>
      </c>
      <c r="U449" s="295">
        <f t="shared" si="8"/>
        <v>15</v>
      </c>
      <c r="V449" s="349"/>
      <c r="W449" s="349"/>
      <c r="X449" s="349"/>
      <c r="Y449" s="349"/>
      <c r="Z449" s="349"/>
      <c r="AA449" s="349"/>
      <c r="AB449" s="349"/>
      <c r="AC449" s="157"/>
    </row>
    <row r="450" spans="1:29" ht="12.75" customHeight="1" thickBot="1" x14ac:dyDescent="0.25">
      <c r="A450" s="140"/>
      <c r="B450" s="345" t="s">
        <v>344</v>
      </c>
      <c r="C450" s="345"/>
      <c r="D450" s="345"/>
      <c r="E450" s="345"/>
      <c r="F450" s="345"/>
      <c r="G450" s="345"/>
      <c r="H450" s="345"/>
      <c r="I450" s="345"/>
      <c r="J450" s="345"/>
      <c r="K450" s="345"/>
      <c r="L450" s="346"/>
      <c r="M450" s="158">
        <v>8</v>
      </c>
      <c r="N450" s="158">
        <v>4</v>
      </c>
      <c r="O450" s="159" t="s">
        <v>473</v>
      </c>
      <c r="P450" s="191" t="s">
        <v>29</v>
      </c>
      <c r="Q450" s="347"/>
      <c r="R450" s="348"/>
      <c r="S450" s="222">
        <f>+'11'!U87</f>
        <v>15</v>
      </c>
      <c r="T450" s="222">
        <f>+'11'!V87</f>
        <v>0</v>
      </c>
      <c r="U450" s="295">
        <f t="shared" si="8"/>
        <v>15</v>
      </c>
      <c r="V450" s="349"/>
      <c r="W450" s="349"/>
      <c r="X450" s="349"/>
      <c r="Y450" s="349"/>
      <c r="Z450" s="349"/>
      <c r="AA450" s="349"/>
      <c r="AB450" s="349"/>
      <c r="AC450" s="157"/>
    </row>
    <row r="451" spans="1:29" ht="21.75" customHeight="1" thickBot="1" x14ac:dyDescent="0.25">
      <c r="A451" s="140"/>
      <c r="B451" s="345" t="s">
        <v>460</v>
      </c>
      <c r="C451" s="345"/>
      <c r="D451" s="345"/>
      <c r="E451" s="345"/>
      <c r="F451" s="345"/>
      <c r="G451" s="345"/>
      <c r="H451" s="345"/>
      <c r="I451" s="345"/>
      <c r="J451" s="345"/>
      <c r="K451" s="345"/>
      <c r="L451" s="346"/>
      <c r="M451" s="158">
        <v>8</v>
      </c>
      <c r="N451" s="158">
        <v>4</v>
      </c>
      <c r="O451" s="159" t="s">
        <v>461</v>
      </c>
      <c r="P451" s="191">
        <v>0</v>
      </c>
      <c r="Q451" s="347"/>
      <c r="R451" s="348"/>
      <c r="S451" s="222">
        <f>+'11'!U88</f>
        <v>1820.0630899999999</v>
      </c>
      <c r="T451" s="222">
        <f>+'11'!V88</f>
        <v>-2.9</v>
      </c>
      <c r="U451" s="295">
        <f t="shared" si="8"/>
        <v>1817.1630899999998</v>
      </c>
      <c r="V451" s="349"/>
      <c r="W451" s="349"/>
      <c r="X451" s="349"/>
      <c r="Y451" s="349"/>
      <c r="Z451" s="349"/>
      <c r="AA451" s="349"/>
      <c r="AB451" s="349"/>
      <c r="AC451" s="157"/>
    </row>
    <row r="452" spans="1:29" ht="21.75" customHeight="1" thickBot="1" x14ac:dyDescent="0.25">
      <c r="A452" s="140"/>
      <c r="B452" s="345" t="s">
        <v>37</v>
      </c>
      <c r="C452" s="345"/>
      <c r="D452" s="345"/>
      <c r="E452" s="345"/>
      <c r="F452" s="345"/>
      <c r="G452" s="345"/>
      <c r="H452" s="345"/>
      <c r="I452" s="345"/>
      <c r="J452" s="345"/>
      <c r="K452" s="345"/>
      <c r="L452" s="346"/>
      <c r="M452" s="158">
        <v>8</v>
      </c>
      <c r="N452" s="158">
        <v>4</v>
      </c>
      <c r="O452" s="159" t="s">
        <v>471</v>
      </c>
      <c r="P452" s="191">
        <v>0</v>
      </c>
      <c r="Q452" s="347"/>
      <c r="R452" s="348"/>
      <c r="S452" s="222">
        <f>+'11'!U89</f>
        <v>1820.0630899999999</v>
      </c>
      <c r="T452" s="222">
        <f>+'11'!V89</f>
        <v>-2.9</v>
      </c>
      <c r="U452" s="295">
        <f t="shared" si="8"/>
        <v>1817.1630899999998</v>
      </c>
      <c r="V452" s="349"/>
      <c r="W452" s="349"/>
      <c r="X452" s="349"/>
      <c r="Y452" s="349"/>
      <c r="Z452" s="349"/>
      <c r="AA452" s="349"/>
      <c r="AB452" s="349"/>
      <c r="AC452" s="157"/>
    </row>
    <row r="453" spans="1:29" ht="21.75" customHeight="1" thickBot="1" x14ac:dyDescent="0.25">
      <c r="A453" s="140"/>
      <c r="B453" s="345" t="s">
        <v>474</v>
      </c>
      <c r="C453" s="345"/>
      <c r="D453" s="345"/>
      <c r="E453" s="345"/>
      <c r="F453" s="345"/>
      <c r="G453" s="345"/>
      <c r="H453" s="345"/>
      <c r="I453" s="345"/>
      <c r="J453" s="345"/>
      <c r="K453" s="345"/>
      <c r="L453" s="346"/>
      <c r="M453" s="158">
        <v>8</v>
      </c>
      <c r="N453" s="158">
        <v>4</v>
      </c>
      <c r="O453" s="159" t="s">
        <v>475</v>
      </c>
      <c r="P453" s="191">
        <v>0</v>
      </c>
      <c r="Q453" s="347"/>
      <c r="R453" s="348"/>
      <c r="S453" s="222">
        <f>+'11'!U90</f>
        <v>1820.0630899999999</v>
      </c>
      <c r="T453" s="222">
        <f>+'11'!V90</f>
        <v>-2.9</v>
      </c>
      <c r="U453" s="295">
        <f t="shared" si="8"/>
        <v>1817.1630899999998</v>
      </c>
      <c r="V453" s="349"/>
      <c r="W453" s="349"/>
      <c r="X453" s="349"/>
      <c r="Y453" s="349"/>
      <c r="Z453" s="349"/>
      <c r="AA453" s="349"/>
      <c r="AB453" s="349"/>
      <c r="AC453" s="157"/>
    </row>
    <row r="454" spans="1:29" ht="53.25" customHeight="1" thickBot="1" x14ac:dyDescent="0.25">
      <c r="A454" s="140"/>
      <c r="B454" s="345" t="s">
        <v>17</v>
      </c>
      <c r="C454" s="345"/>
      <c r="D454" s="345"/>
      <c r="E454" s="345"/>
      <c r="F454" s="345"/>
      <c r="G454" s="345"/>
      <c r="H454" s="345"/>
      <c r="I454" s="345"/>
      <c r="J454" s="345"/>
      <c r="K454" s="345"/>
      <c r="L454" s="346"/>
      <c r="M454" s="158">
        <v>8</v>
      </c>
      <c r="N454" s="158">
        <v>4</v>
      </c>
      <c r="O454" s="159" t="s">
        <v>475</v>
      </c>
      <c r="P454" s="191" t="s">
        <v>18</v>
      </c>
      <c r="Q454" s="347"/>
      <c r="R454" s="348"/>
      <c r="S454" s="222">
        <f>+'11'!U91</f>
        <v>1629.5630899999999</v>
      </c>
      <c r="T454" s="222">
        <f>+'11'!V91</f>
        <v>-0.3</v>
      </c>
      <c r="U454" s="295">
        <f t="shared" si="8"/>
        <v>1629.2630899999999</v>
      </c>
      <c r="V454" s="349"/>
      <c r="W454" s="349"/>
      <c r="X454" s="349"/>
      <c r="Y454" s="349"/>
      <c r="Z454" s="349"/>
      <c r="AA454" s="349"/>
      <c r="AB454" s="349"/>
      <c r="AC454" s="157"/>
    </row>
    <row r="455" spans="1:29" ht="12.75" customHeight="1" thickBot="1" x14ac:dyDescent="0.25">
      <c r="A455" s="140"/>
      <c r="B455" s="345" t="s">
        <v>19</v>
      </c>
      <c r="C455" s="345"/>
      <c r="D455" s="345"/>
      <c r="E455" s="345"/>
      <c r="F455" s="345"/>
      <c r="G455" s="345"/>
      <c r="H455" s="345"/>
      <c r="I455" s="345"/>
      <c r="J455" s="345"/>
      <c r="K455" s="345"/>
      <c r="L455" s="346"/>
      <c r="M455" s="158">
        <v>8</v>
      </c>
      <c r="N455" s="158">
        <v>4</v>
      </c>
      <c r="O455" s="159" t="s">
        <v>475</v>
      </c>
      <c r="P455" s="191" t="s">
        <v>20</v>
      </c>
      <c r="Q455" s="347"/>
      <c r="R455" s="348"/>
      <c r="S455" s="222">
        <f>+'11'!U92</f>
        <v>1629.5630899999999</v>
      </c>
      <c r="T455" s="222">
        <f>+'11'!V92</f>
        <v>-0.3</v>
      </c>
      <c r="U455" s="295">
        <f t="shared" si="8"/>
        <v>1629.2630899999999</v>
      </c>
      <c r="V455" s="349"/>
      <c r="W455" s="349"/>
      <c r="X455" s="349"/>
      <c r="Y455" s="349"/>
      <c r="Z455" s="349"/>
      <c r="AA455" s="349"/>
      <c r="AB455" s="349"/>
      <c r="AC455" s="157"/>
    </row>
    <row r="456" spans="1:29" ht="12.75" customHeight="1" thickBot="1" x14ac:dyDescent="0.25">
      <c r="A456" s="140"/>
      <c r="B456" s="345" t="s">
        <v>404</v>
      </c>
      <c r="C456" s="345"/>
      <c r="D456" s="345"/>
      <c r="E456" s="345"/>
      <c r="F456" s="345"/>
      <c r="G456" s="345"/>
      <c r="H456" s="345"/>
      <c r="I456" s="345"/>
      <c r="J456" s="345"/>
      <c r="K456" s="345"/>
      <c r="L456" s="346"/>
      <c r="M456" s="158">
        <v>8</v>
      </c>
      <c r="N456" s="158">
        <v>4</v>
      </c>
      <c r="O456" s="159" t="s">
        <v>475</v>
      </c>
      <c r="P456" s="191" t="s">
        <v>21</v>
      </c>
      <c r="Q456" s="347"/>
      <c r="R456" s="348"/>
      <c r="S456" s="222">
        <f>+'11'!U93</f>
        <v>1244.5184999999999</v>
      </c>
      <c r="T456" s="222">
        <f>+'11'!V93</f>
        <v>0</v>
      </c>
      <c r="U456" s="295">
        <f t="shared" si="8"/>
        <v>1244.5184999999999</v>
      </c>
      <c r="V456" s="349"/>
      <c r="W456" s="349"/>
      <c r="X456" s="349"/>
      <c r="Y456" s="349"/>
      <c r="Z456" s="349"/>
      <c r="AA456" s="349"/>
      <c r="AB456" s="349"/>
      <c r="AC456" s="157"/>
    </row>
    <row r="457" spans="1:29" ht="21.75" customHeight="1" thickBot="1" x14ac:dyDescent="0.25">
      <c r="A457" s="140"/>
      <c r="B457" s="345" t="s">
        <v>405</v>
      </c>
      <c r="C457" s="345"/>
      <c r="D457" s="345"/>
      <c r="E457" s="345"/>
      <c r="F457" s="345"/>
      <c r="G457" s="345"/>
      <c r="H457" s="345"/>
      <c r="I457" s="345"/>
      <c r="J457" s="345"/>
      <c r="K457" s="345"/>
      <c r="L457" s="346"/>
      <c r="M457" s="158">
        <v>8</v>
      </c>
      <c r="N457" s="158">
        <v>4</v>
      </c>
      <c r="O457" s="159" t="s">
        <v>475</v>
      </c>
      <c r="P457" s="191" t="s">
        <v>22</v>
      </c>
      <c r="Q457" s="347"/>
      <c r="R457" s="348"/>
      <c r="S457" s="222">
        <f>+'11'!U94</f>
        <v>9.1999999999999993</v>
      </c>
      <c r="T457" s="222">
        <f>+'11'!V94</f>
        <v>-0.3</v>
      </c>
      <c r="U457" s="295">
        <f t="shared" si="8"/>
        <v>8.8999999999999986</v>
      </c>
      <c r="V457" s="349"/>
      <c r="W457" s="349"/>
      <c r="X457" s="349"/>
      <c r="Y457" s="349"/>
      <c r="Z457" s="349"/>
      <c r="AA457" s="349"/>
      <c r="AB457" s="349"/>
      <c r="AC457" s="157"/>
    </row>
    <row r="458" spans="1:29" ht="32.25" customHeight="1" thickBot="1" x14ac:dyDescent="0.25">
      <c r="A458" s="140"/>
      <c r="B458" s="345" t="s">
        <v>406</v>
      </c>
      <c r="C458" s="345"/>
      <c r="D458" s="345"/>
      <c r="E458" s="345"/>
      <c r="F458" s="345"/>
      <c r="G458" s="345"/>
      <c r="H458" s="345"/>
      <c r="I458" s="345"/>
      <c r="J458" s="345"/>
      <c r="K458" s="345"/>
      <c r="L458" s="346"/>
      <c r="M458" s="158">
        <v>8</v>
      </c>
      <c r="N458" s="158">
        <v>4</v>
      </c>
      <c r="O458" s="159" t="s">
        <v>475</v>
      </c>
      <c r="P458" s="191" t="s">
        <v>23</v>
      </c>
      <c r="Q458" s="347"/>
      <c r="R458" s="348"/>
      <c r="S458" s="222">
        <f>+'11'!U95</f>
        <v>375.84458999999998</v>
      </c>
      <c r="T458" s="222">
        <f>+'11'!V95</f>
        <v>0</v>
      </c>
      <c r="U458" s="295">
        <f t="shared" si="8"/>
        <v>375.84458999999998</v>
      </c>
      <c r="V458" s="349"/>
      <c r="W458" s="349"/>
      <c r="X458" s="349"/>
      <c r="Y458" s="349"/>
      <c r="Z458" s="349"/>
      <c r="AA458" s="349"/>
      <c r="AB458" s="349"/>
      <c r="AC458" s="157"/>
    </row>
    <row r="459" spans="1:29" ht="21.75" customHeight="1" thickBot="1" x14ac:dyDescent="0.25">
      <c r="A459" s="140"/>
      <c r="B459" s="345" t="s">
        <v>341</v>
      </c>
      <c r="C459" s="345"/>
      <c r="D459" s="345"/>
      <c r="E459" s="345"/>
      <c r="F459" s="345"/>
      <c r="G459" s="345"/>
      <c r="H459" s="345"/>
      <c r="I459" s="345"/>
      <c r="J459" s="345"/>
      <c r="K459" s="345"/>
      <c r="L459" s="346"/>
      <c r="M459" s="158">
        <v>8</v>
      </c>
      <c r="N459" s="158">
        <v>4</v>
      </c>
      <c r="O459" s="159" t="s">
        <v>475</v>
      </c>
      <c r="P459" s="191" t="s">
        <v>25</v>
      </c>
      <c r="Q459" s="347"/>
      <c r="R459" s="348"/>
      <c r="S459" s="222">
        <f>+'11'!U96</f>
        <v>190.5</v>
      </c>
      <c r="T459" s="222">
        <f>+'11'!V96</f>
        <v>-2.6</v>
      </c>
      <c r="U459" s="295">
        <f t="shared" si="8"/>
        <v>187.9</v>
      </c>
      <c r="V459" s="349"/>
      <c r="W459" s="349"/>
      <c r="X459" s="349"/>
      <c r="Y459" s="349"/>
      <c r="Z459" s="349"/>
      <c r="AA459" s="349"/>
      <c r="AB459" s="349"/>
      <c r="AC459" s="157"/>
    </row>
    <row r="460" spans="1:29" ht="21.75" customHeight="1" thickBot="1" x14ac:dyDescent="0.25">
      <c r="A460" s="140"/>
      <c r="B460" s="345" t="s">
        <v>342</v>
      </c>
      <c r="C460" s="345"/>
      <c r="D460" s="345"/>
      <c r="E460" s="345"/>
      <c r="F460" s="345"/>
      <c r="G460" s="345"/>
      <c r="H460" s="345"/>
      <c r="I460" s="345"/>
      <c r="J460" s="345"/>
      <c r="K460" s="345"/>
      <c r="L460" s="346"/>
      <c r="M460" s="158">
        <v>8</v>
      </c>
      <c r="N460" s="158">
        <v>4</v>
      </c>
      <c r="O460" s="159" t="s">
        <v>475</v>
      </c>
      <c r="P460" s="191" t="s">
        <v>27</v>
      </c>
      <c r="Q460" s="347"/>
      <c r="R460" s="348"/>
      <c r="S460" s="222">
        <f>+'11'!U97</f>
        <v>190.5</v>
      </c>
      <c r="T460" s="222">
        <f>+'11'!V97</f>
        <v>-2.6</v>
      </c>
      <c r="U460" s="295">
        <f t="shared" si="8"/>
        <v>187.9</v>
      </c>
      <c r="V460" s="349"/>
      <c r="W460" s="349"/>
      <c r="X460" s="349"/>
      <c r="Y460" s="349"/>
      <c r="Z460" s="349"/>
      <c r="AA460" s="349"/>
      <c r="AB460" s="349"/>
      <c r="AC460" s="157"/>
    </row>
    <row r="461" spans="1:29" ht="21.75" customHeight="1" thickBot="1" x14ac:dyDescent="0.25">
      <c r="A461" s="140"/>
      <c r="B461" s="345" t="s">
        <v>343</v>
      </c>
      <c r="C461" s="345"/>
      <c r="D461" s="345"/>
      <c r="E461" s="345"/>
      <c r="F461" s="345"/>
      <c r="G461" s="345"/>
      <c r="H461" s="345"/>
      <c r="I461" s="345"/>
      <c r="J461" s="345"/>
      <c r="K461" s="345"/>
      <c r="L461" s="346"/>
      <c r="M461" s="158">
        <v>8</v>
      </c>
      <c r="N461" s="158">
        <v>4</v>
      </c>
      <c r="O461" s="159" t="s">
        <v>475</v>
      </c>
      <c r="P461" s="191" t="s">
        <v>28</v>
      </c>
      <c r="Q461" s="347"/>
      <c r="R461" s="348"/>
      <c r="S461" s="222">
        <f>+'11'!U98</f>
        <v>122</v>
      </c>
      <c r="T461" s="222">
        <f>+'11'!V98</f>
        <v>-1.3</v>
      </c>
      <c r="U461" s="295">
        <f t="shared" si="8"/>
        <v>120.7</v>
      </c>
      <c r="V461" s="349"/>
      <c r="W461" s="349"/>
      <c r="X461" s="349"/>
      <c r="Y461" s="349"/>
      <c r="Z461" s="349"/>
      <c r="AA461" s="349"/>
      <c r="AB461" s="349"/>
      <c r="AC461" s="157"/>
    </row>
    <row r="462" spans="1:29" ht="12.75" customHeight="1" thickBot="1" x14ac:dyDescent="0.25">
      <c r="A462" s="140"/>
      <c r="B462" s="345" t="s">
        <v>344</v>
      </c>
      <c r="C462" s="345"/>
      <c r="D462" s="345"/>
      <c r="E462" s="345"/>
      <c r="F462" s="345"/>
      <c r="G462" s="345"/>
      <c r="H462" s="345"/>
      <c r="I462" s="345"/>
      <c r="J462" s="345"/>
      <c r="K462" s="345"/>
      <c r="L462" s="346"/>
      <c r="M462" s="158">
        <v>8</v>
      </c>
      <c r="N462" s="158">
        <v>4</v>
      </c>
      <c r="O462" s="159" t="s">
        <v>475</v>
      </c>
      <c r="P462" s="191" t="s">
        <v>29</v>
      </c>
      <c r="Q462" s="347"/>
      <c r="R462" s="348"/>
      <c r="S462" s="222">
        <f>+'11'!U99</f>
        <v>68.5</v>
      </c>
      <c r="T462" s="222">
        <f>+'11'!V99</f>
        <v>-1.3</v>
      </c>
      <c r="U462" s="295">
        <f t="shared" si="8"/>
        <v>67.2</v>
      </c>
      <c r="V462" s="349"/>
      <c r="W462" s="349"/>
      <c r="X462" s="349"/>
      <c r="Y462" s="349"/>
      <c r="Z462" s="349"/>
      <c r="AA462" s="349"/>
      <c r="AB462" s="349"/>
      <c r="AC462" s="157"/>
    </row>
    <row r="463" spans="1:29" ht="12.75" customHeight="1" thickBot="1" x14ac:dyDescent="0.25">
      <c r="A463" s="140"/>
      <c r="B463" s="350" t="s">
        <v>562</v>
      </c>
      <c r="C463" s="350"/>
      <c r="D463" s="350"/>
      <c r="E463" s="350"/>
      <c r="F463" s="350"/>
      <c r="G463" s="350"/>
      <c r="H463" s="350"/>
      <c r="I463" s="350"/>
      <c r="J463" s="350"/>
      <c r="K463" s="350"/>
      <c r="L463" s="351"/>
      <c r="M463" s="160">
        <v>9</v>
      </c>
      <c r="N463" s="160">
        <v>0</v>
      </c>
      <c r="O463" s="161">
        <v>0</v>
      </c>
      <c r="P463" s="202">
        <v>0</v>
      </c>
      <c r="Q463" s="352"/>
      <c r="R463" s="353"/>
      <c r="S463" s="222">
        <f>+'11'!U561</f>
        <v>238.5</v>
      </c>
      <c r="T463" s="222">
        <f>+'11'!V561</f>
        <v>-4.7</v>
      </c>
      <c r="U463" s="295">
        <f t="shared" si="8"/>
        <v>233.8</v>
      </c>
      <c r="V463" s="354"/>
      <c r="W463" s="354"/>
      <c r="X463" s="354"/>
      <c r="Y463" s="354"/>
      <c r="Z463" s="354"/>
      <c r="AA463" s="354"/>
      <c r="AB463" s="354"/>
      <c r="AC463" s="157"/>
    </row>
    <row r="464" spans="1:29" ht="12.75" customHeight="1" thickBot="1" x14ac:dyDescent="0.25">
      <c r="A464" s="140"/>
      <c r="B464" s="340" t="s">
        <v>563</v>
      </c>
      <c r="C464" s="340"/>
      <c r="D464" s="340"/>
      <c r="E464" s="340"/>
      <c r="F464" s="340"/>
      <c r="G464" s="340"/>
      <c r="H464" s="340"/>
      <c r="I464" s="340"/>
      <c r="J464" s="340"/>
      <c r="K464" s="340"/>
      <c r="L464" s="341"/>
      <c r="M464" s="162">
        <v>9</v>
      </c>
      <c r="N464" s="162">
        <v>9</v>
      </c>
      <c r="O464" s="163">
        <v>0</v>
      </c>
      <c r="P464" s="203">
        <v>0</v>
      </c>
      <c r="Q464" s="342"/>
      <c r="R464" s="343"/>
      <c r="S464" s="222">
        <f>+'11'!U562</f>
        <v>238.5</v>
      </c>
      <c r="T464" s="222">
        <f>+'11'!V562</f>
        <v>-4.7</v>
      </c>
      <c r="U464" s="295">
        <f t="shared" si="8"/>
        <v>233.8</v>
      </c>
      <c r="V464" s="344"/>
      <c r="W464" s="344"/>
      <c r="X464" s="344"/>
      <c r="Y464" s="344"/>
      <c r="Z464" s="344"/>
      <c r="AA464" s="344"/>
      <c r="AB464" s="344"/>
      <c r="AC464" s="157"/>
    </row>
    <row r="465" spans="1:29" ht="32.25" customHeight="1" thickBot="1" x14ac:dyDescent="0.25">
      <c r="A465" s="140"/>
      <c r="B465" s="345" t="s">
        <v>390</v>
      </c>
      <c r="C465" s="345"/>
      <c r="D465" s="345"/>
      <c r="E465" s="345"/>
      <c r="F465" s="345"/>
      <c r="G465" s="345"/>
      <c r="H465" s="345"/>
      <c r="I465" s="345"/>
      <c r="J465" s="345"/>
      <c r="K465" s="345"/>
      <c r="L465" s="346"/>
      <c r="M465" s="158">
        <v>9</v>
      </c>
      <c r="N465" s="158">
        <v>9</v>
      </c>
      <c r="O465" s="159" t="s">
        <v>391</v>
      </c>
      <c r="P465" s="191">
        <v>0</v>
      </c>
      <c r="Q465" s="347"/>
      <c r="R465" s="348"/>
      <c r="S465" s="222">
        <f>+'11'!U563</f>
        <v>238.5</v>
      </c>
      <c r="T465" s="222">
        <f>+'11'!V563</f>
        <v>-4.7</v>
      </c>
      <c r="U465" s="295">
        <f t="shared" si="8"/>
        <v>233.8</v>
      </c>
      <c r="V465" s="349"/>
      <c r="W465" s="349"/>
      <c r="X465" s="349"/>
      <c r="Y465" s="349"/>
      <c r="Z465" s="349"/>
      <c r="AA465" s="349"/>
      <c r="AB465" s="349"/>
      <c r="AC465" s="157"/>
    </row>
    <row r="466" spans="1:29" ht="42.75" customHeight="1" thickBot="1" x14ac:dyDescent="0.25">
      <c r="A466" s="140"/>
      <c r="B466" s="345" t="s">
        <v>88</v>
      </c>
      <c r="C466" s="345"/>
      <c r="D466" s="345"/>
      <c r="E466" s="345"/>
      <c r="F466" s="345"/>
      <c r="G466" s="345"/>
      <c r="H466" s="345"/>
      <c r="I466" s="345"/>
      <c r="J466" s="345"/>
      <c r="K466" s="345"/>
      <c r="L466" s="346"/>
      <c r="M466" s="158">
        <v>9</v>
      </c>
      <c r="N466" s="158">
        <v>9</v>
      </c>
      <c r="O466" s="159" t="s">
        <v>392</v>
      </c>
      <c r="P466" s="191">
        <v>0</v>
      </c>
      <c r="Q466" s="347"/>
      <c r="R466" s="348"/>
      <c r="S466" s="222">
        <f>+'11'!U564</f>
        <v>238.5</v>
      </c>
      <c r="T466" s="222">
        <f>+'11'!V564</f>
        <v>-4.7</v>
      </c>
      <c r="U466" s="295">
        <f t="shared" si="8"/>
        <v>233.8</v>
      </c>
      <c r="V466" s="349"/>
      <c r="W466" s="349"/>
      <c r="X466" s="349"/>
      <c r="Y466" s="349"/>
      <c r="Z466" s="349"/>
      <c r="AA466" s="349"/>
      <c r="AB466" s="349"/>
      <c r="AC466" s="157"/>
    </row>
    <row r="467" spans="1:29" ht="21.75" customHeight="1" thickBot="1" x14ac:dyDescent="0.25">
      <c r="A467" s="140"/>
      <c r="B467" s="345" t="s">
        <v>341</v>
      </c>
      <c r="C467" s="345"/>
      <c r="D467" s="345"/>
      <c r="E467" s="345"/>
      <c r="F467" s="345"/>
      <c r="G467" s="345"/>
      <c r="H467" s="345"/>
      <c r="I467" s="345"/>
      <c r="J467" s="345"/>
      <c r="K467" s="345"/>
      <c r="L467" s="346"/>
      <c r="M467" s="158">
        <v>9</v>
      </c>
      <c r="N467" s="158">
        <v>9</v>
      </c>
      <c r="O467" s="159" t="s">
        <v>392</v>
      </c>
      <c r="P467" s="191" t="s">
        <v>25</v>
      </c>
      <c r="Q467" s="347"/>
      <c r="R467" s="348"/>
      <c r="S467" s="222">
        <f>+'11'!U565</f>
        <v>238.5</v>
      </c>
      <c r="T467" s="222">
        <f>+'11'!V565</f>
        <v>-4.7</v>
      </c>
      <c r="U467" s="295">
        <f t="shared" si="8"/>
        <v>233.8</v>
      </c>
      <c r="V467" s="349"/>
      <c r="W467" s="349"/>
      <c r="X467" s="349"/>
      <c r="Y467" s="349"/>
      <c r="Z467" s="349"/>
      <c r="AA467" s="349"/>
      <c r="AB467" s="349"/>
      <c r="AC467" s="157"/>
    </row>
    <row r="468" spans="1:29" ht="21.75" customHeight="1" thickBot="1" x14ac:dyDescent="0.25">
      <c r="A468" s="140"/>
      <c r="B468" s="345" t="s">
        <v>342</v>
      </c>
      <c r="C468" s="345"/>
      <c r="D468" s="345"/>
      <c r="E468" s="345"/>
      <c r="F468" s="345"/>
      <c r="G468" s="345"/>
      <c r="H468" s="345"/>
      <c r="I468" s="345"/>
      <c r="J468" s="345"/>
      <c r="K468" s="345"/>
      <c r="L468" s="346"/>
      <c r="M468" s="158">
        <v>9</v>
      </c>
      <c r="N468" s="158">
        <v>9</v>
      </c>
      <c r="O468" s="159" t="s">
        <v>392</v>
      </c>
      <c r="P468" s="191" t="s">
        <v>27</v>
      </c>
      <c r="Q468" s="347"/>
      <c r="R468" s="348"/>
      <c r="S468" s="222">
        <f>+'11'!U566</f>
        <v>238.5</v>
      </c>
      <c r="T468" s="222">
        <f>+'11'!V566</f>
        <v>-4.7</v>
      </c>
      <c r="U468" s="295">
        <f t="shared" si="8"/>
        <v>233.8</v>
      </c>
      <c r="V468" s="349"/>
      <c r="W468" s="349"/>
      <c r="X468" s="349"/>
      <c r="Y468" s="349"/>
      <c r="Z468" s="349"/>
      <c r="AA468" s="349"/>
      <c r="AB468" s="349"/>
      <c r="AC468" s="157"/>
    </row>
    <row r="469" spans="1:29" ht="12.75" customHeight="1" thickBot="1" x14ac:dyDescent="0.25">
      <c r="A469" s="140"/>
      <c r="B469" s="345" t="s">
        <v>344</v>
      </c>
      <c r="C469" s="345"/>
      <c r="D469" s="345"/>
      <c r="E469" s="345"/>
      <c r="F469" s="345"/>
      <c r="G469" s="345"/>
      <c r="H469" s="345"/>
      <c r="I469" s="345"/>
      <c r="J469" s="345"/>
      <c r="K469" s="345"/>
      <c r="L469" s="346"/>
      <c r="M469" s="158">
        <v>9</v>
      </c>
      <c r="N469" s="158">
        <v>9</v>
      </c>
      <c r="O469" s="159" t="s">
        <v>392</v>
      </c>
      <c r="P469" s="191" t="s">
        <v>29</v>
      </c>
      <c r="Q469" s="347"/>
      <c r="R469" s="348"/>
      <c r="S469" s="222">
        <f>+'11'!U567</f>
        <v>238.5</v>
      </c>
      <c r="T469" s="222">
        <f>+'11'!V567</f>
        <v>-4.7</v>
      </c>
      <c r="U469" s="295">
        <f t="shared" si="8"/>
        <v>233.8</v>
      </c>
      <c r="V469" s="349"/>
      <c r="W469" s="349"/>
      <c r="X469" s="349"/>
      <c r="Y469" s="349"/>
      <c r="Z469" s="349"/>
      <c r="AA469" s="349"/>
      <c r="AB469" s="349"/>
      <c r="AC469" s="157"/>
    </row>
    <row r="470" spans="1:29" ht="12.75" customHeight="1" thickBot="1" x14ac:dyDescent="0.25">
      <c r="A470" s="140"/>
      <c r="B470" s="350" t="s">
        <v>149</v>
      </c>
      <c r="C470" s="350"/>
      <c r="D470" s="350"/>
      <c r="E470" s="350"/>
      <c r="F470" s="350"/>
      <c r="G470" s="350"/>
      <c r="H470" s="350"/>
      <c r="I470" s="350"/>
      <c r="J470" s="350"/>
      <c r="K470" s="350"/>
      <c r="L470" s="351"/>
      <c r="M470" s="160">
        <v>10</v>
      </c>
      <c r="N470" s="160">
        <v>0</v>
      </c>
      <c r="O470" s="161">
        <v>0</v>
      </c>
      <c r="P470" s="202">
        <v>0</v>
      </c>
      <c r="Q470" s="352"/>
      <c r="R470" s="353"/>
      <c r="S470" s="222">
        <f>+S471+S560+S577</f>
        <v>49610.436310000005</v>
      </c>
      <c r="T470" s="222">
        <f>+T471+T560+T577</f>
        <v>12187.248</v>
      </c>
      <c r="U470" s="295">
        <f t="shared" si="8"/>
        <v>61797.684310000004</v>
      </c>
      <c r="V470" s="354"/>
      <c r="W470" s="354"/>
      <c r="X470" s="354"/>
      <c r="Y470" s="354"/>
      <c r="Z470" s="354"/>
      <c r="AA470" s="354"/>
      <c r="AB470" s="354"/>
      <c r="AC470" s="157"/>
    </row>
    <row r="471" spans="1:29" ht="12.75" customHeight="1" thickBot="1" x14ac:dyDescent="0.25">
      <c r="A471" s="140"/>
      <c r="B471" s="340" t="s">
        <v>53</v>
      </c>
      <c r="C471" s="340"/>
      <c r="D471" s="340"/>
      <c r="E471" s="340"/>
      <c r="F471" s="340"/>
      <c r="G471" s="340"/>
      <c r="H471" s="340"/>
      <c r="I471" s="340"/>
      <c r="J471" s="340"/>
      <c r="K471" s="340"/>
      <c r="L471" s="341"/>
      <c r="M471" s="162">
        <v>10</v>
      </c>
      <c r="N471" s="162">
        <v>3</v>
      </c>
      <c r="O471" s="163">
        <v>0</v>
      </c>
      <c r="P471" s="203">
        <v>0</v>
      </c>
      <c r="Q471" s="342"/>
      <c r="R471" s="343"/>
      <c r="S471" s="223">
        <f>+S472+S478+S487+S493+S499+S505+S514+S525+S536+S542+S554</f>
        <v>20022.308000000001</v>
      </c>
      <c r="T471" s="223">
        <f>+T472+T478+T487+T493+T499+T505+T514+T525+T536+T542+T554</f>
        <v>7107.1480000000001</v>
      </c>
      <c r="U471" s="295">
        <f t="shared" si="8"/>
        <v>27129.456000000002</v>
      </c>
      <c r="V471" s="344"/>
      <c r="W471" s="344"/>
      <c r="X471" s="344"/>
      <c r="Y471" s="344"/>
      <c r="Z471" s="344"/>
      <c r="AA471" s="344"/>
      <c r="AB471" s="344"/>
      <c r="AC471" s="157"/>
    </row>
    <row r="472" spans="1:29" ht="21.75" customHeight="1" thickBot="1" x14ac:dyDescent="0.25">
      <c r="A472" s="140"/>
      <c r="B472" s="345" t="s">
        <v>154</v>
      </c>
      <c r="C472" s="345"/>
      <c r="D472" s="345"/>
      <c r="E472" s="345"/>
      <c r="F472" s="345"/>
      <c r="G472" s="345"/>
      <c r="H472" s="345"/>
      <c r="I472" s="345"/>
      <c r="J472" s="345"/>
      <c r="K472" s="345"/>
      <c r="L472" s="346"/>
      <c r="M472" s="158">
        <v>10</v>
      </c>
      <c r="N472" s="158">
        <v>3</v>
      </c>
      <c r="O472" s="159" t="s">
        <v>476</v>
      </c>
      <c r="P472" s="191">
        <v>0</v>
      </c>
      <c r="Q472" s="347"/>
      <c r="R472" s="348"/>
      <c r="S472" s="224">
        <f>+'11'!U103</f>
        <v>1793</v>
      </c>
      <c r="T472" s="224">
        <f>+'11'!V103</f>
        <v>0</v>
      </c>
      <c r="U472" s="295">
        <f t="shared" si="8"/>
        <v>1793</v>
      </c>
      <c r="V472" s="349"/>
      <c r="W472" s="349"/>
      <c r="X472" s="349"/>
      <c r="Y472" s="349"/>
      <c r="Z472" s="349"/>
      <c r="AA472" s="349"/>
      <c r="AB472" s="349"/>
      <c r="AC472" s="157"/>
    </row>
    <row r="473" spans="1:29" ht="21.75" customHeight="1" thickBot="1" x14ac:dyDescent="0.25">
      <c r="A473" s="140"/>
      <c r="B473" s="345" t="s">
        <v>43</v>
      </c>
      <c r="C473" s="345"/>
      <c r="D473" s="345"/>
      <c r="E473" s="345"/>
      <c r="F473" s="345"/>
      <c r="G473" s="345"/>
      <c r="H473" s="345"/>
      <c r="I473" s="345"/>
      <c r="J473" s="345"/>
      <c r="K473" s="345"/>
      <c r="L473" s="346"/>
      <c r="M473" s="158">
        <v>10</v>
      </c>
      <c r="N473" s="158">
        <v>3</v>
      </c>
      <c r="O473" s="159" t="s">
        <v>477</v>
      </c>
      <c r="P473" s="191">
        <v>0</v>
      </c>
      <c r="Q473" s="347"/>
      <c r="R473" s="348"/>
      <c r="S473" s="224">
        <f>+'11'!U104</f>
        <v>1793</v>
      </c>
      <c r="T473" s="224">
        <f>+'11'!V104</f>
        <v>0</v>
      </c>
      <c r="U473" s="295">
        <f t="shared" si="8"/>
        <v>1793</v>
      </c>
      <c r="V473" s="349"/>
      <c r="W473" s="349"/>
      <c r="X473" s="349"/>
      <c r="Y473" s="349"/>
      <c r="Z473" s="349"/>
      <c r="AA473" s="349"/>
      <c r="AB473" s="349"/>
      <c r="AC473" s="157"/>
    </row>
    <row r="474" spans="1:29" ht="32.25" customHeight="1" thickBot="1" x14ac:dyDescent="0.25">
      <c r="A474" s="140"/>
      <c r="B474" s="345" t="s">
        <v>297</v>
      </c>
      <c r="C474" s="345"/>
      <c r="D474" s="345"/>
      <c r="E474" s="345"/>
      <c r="F474" s="345"/>
      <c r="G474" s="345"/>
      <c r="H474" s="345"/>
      <c r="I474" s="345"/>
      <c r="J474" s="345"/>
      <c r="K474" s="345"/>
      <c r="L474" s="346"/>
      <c r="M474" s="158">
        <v>10</v>
      </c>
      <c r="N474" s="158">
        <v>3</v>
      </c>
      <c r="O474" s="159" t="s">
        <v>478</v>
      </c>
      <c r="P474" s="191">
        <v>0</v>
      </c>
      <c r="Q474" s="347"/>
      <c r="R474" s="348"/>
      <c r="S474" s="224">
        <f>+'11'!U105</f>
        <v>1793</v>
      </c>
      <c r="T474" s="224">
        <f>+'11'!V105</f>
        <v>0</v>
      </c>
      <c r="U474" s="295">
        <f t="shared" si="8"/>
        <v>1793</v>
      </c>
      <c r="V474" s="349"/>
      <c r="W474" s="349"/>
      <c r="X474" s="349"/>
      <c r="Y474" s="349"/>
      <c r="Z474" s="349"/>
      <c r="AA474" s="349"/>
      <c r="AB474" s="349"/>
      <c r="AC474" s="157"/>
    </row>
    <row r="475" spans="1:29" ht="12.75" customHeight="1" thickBot="1" x14ac:dyDescent="0.25">
      <c r="A475" s="140"/>
      <c r="B475" s="345" t="s">
        <v>47</v>
      </c>
      <c r="C475" s="345"/>
      <c r="D475" s="345"/>
      <c r="E475" s="345"/>
      <c r="F475" s="345"/>
      <c r="G475" s="345"/>
      <c r="H475" s="345"/>
      <c r="I475" s="345"/>
      <c r="J475" s="345"/>
      <c r="K475" s="345"/>
      <c r="L475" s="346"/>
      <c r="M475" s="158">
        <v>10</v>
      </c>
      <c r="N475" s="158">
        <v>3</v>
      </c>
      <c r="O475" s="159" t="s">
        <v>478</v>
      </c>
      <c r="P475" s="191" t="s">
        <v>44</v>
      </c>
      <c r="Q475" s="347"/>
      <c r="R475" s="348"/>
      <c r="S475" s="224">
        <f>+'11'!U106</f>
        <v>1793</v>
      </c>
      <c r="T475" s="224">
        <f>+'11'!V106</f>
        <v>0</v>
      </c>
      <c r="U475" s="295">
        <f t="shared" si="8"/>
        <v>1793</v>
      </c>
      <c r="V475" s="349"/>
      <c r="W475" s="349"/>
      <c r="X475" s="349"/>
      <c r="Y475" s="349"/>
      <c r="Z475" s="349"/>
      <c r="AA475" s="349"/>
      <c r="AB475" s="349"/>
      <c r="AC475" s="157"/>
    </row>
    <row r="476" spans="1:29" ht="12.75" customHeight="1" thickBot="1" x14ac:dyDescent="0.25">
      <c r="A476" s="140"/>
      <c r="B476" s="345" t="s">
        <v>48</v>
      </c>
      <c r="C476" s="345"/>
      <c r="D476" s="345"/>
      <c r="E476" s="345"/>
      <c r="F476" s="345"/>
      <c r="G476" s="345"/>
      <c r="H476" s="345"/>
      <c r="I476" s="345"/>
      <c r="J476" s="345"/>
      <c r="K476" s="345"/>
      <c r="L476" s="346"/>
      <c r="M476" s="158">
        <v>10</v>
      </c>
      <c r="N476" s="158">
        <v>3</v>
      </c>
      <c r="O476" s="159" t="s">
        <v>478</v>
      </c>
      <c r="P476" s="191" t="s">
        <v>45</v>
      </c>
      <c r="Q476" s="347"/>
      <c r="R476" s="348"/>
      <c r="S476" s="224">
        <f>+'11'!U107</f>
        <v>1793</v>
      </c>
      <c r="T476" s="224">
        <f>+'11'!V107</f>
        <v>0</v>
      </c>
      <c r="U476" s="295">
        <f t="shared" si="8"/>
        <v>1793</v>
      </c>
      <c r="V476" s="349"/>
      <c r="W476" s="349"/>
      <c r="X476" s="349"/>
      <c r="Y476" s="349"/>
      <c r="Z476" s="349"/>
      <c r="AA476" s="349"/>
      <c r="AB476" s="349"/>
      <c r="AC476" s="157"/>
    </row>
    <row r="477" spans="1:29" ht="21.75" customHeight="1" thickBot="1" x14ac:dyDescent="0.25">
      <c r="A477" s="140"/>
      <c r="B477" s="345" t="s">
        <v>479</v>
      </c>
      <c r="C477" s="345"/>
      <c r="D477" s="345"/>
      <c r="E477" s="345"/>
      <c r="F477" s="345"/>
      <c r="G477" s="345"/>
      <c r="H477" s="345"/>
      <c r="I477" s="345"/>
      <c r="J477" s="345"/>
      <c r="K477" s="345"/>
      <c r="L477" s="346"/>
      <c r="M477" s="158">
        <v>10</v>
      </c>
      <c r="N477" s="158">
        <v>3</v>
      </c>
      <c r="O477" s="159" t="s">
        <v>478</v>
      </c>
      <c r="P477" s="191" t="s">
        <v>49</v>
      </c>
      <c r="Q477" s="347"/>
      <c r="R477" s="348"/>
      <c r="S477" s="224">
        <f>+'11'!U108</f>
        <v>1793</v>
      </c>
      <c r="T477" s="224">
        <f>+'11'!V108</f>
        <v>0</v>
      </c>
      <c r="U477" s="295">
        <f t="shared" si="8"/>
        <v>1793</v>
      </c>
      <c r="V477" s="349"/>
      <c r="W477" s="349"/>
      <c r="X477" s="349"/>
      <c r="Y477" s="349"/>
      <c r="Z477" s="349"/>
      <c r="AA477" s="349"/>
      <c r="AB477" s="349"/>
      <c r="AC477" s="157"/>
    </row>
    <row r="478" spans="1:29" ht="21.75" customHeight="1" thickBot="1" x14ac:dyDescent="0.25">
      <c r="A478" s="140"/>
      <c r="B478" s="345" t="s">
        <v>154</v>
      </c>
      <c r="C478" s="345"/>
      <c r="D478" s="345"/>
      <c r="E478" s="345"/>
      <c r="F478" s="345"/>
      <c r="G478" s="345"/>
      <c r="H478" s="345"/>
      <c r="I478" s="345"/>
      <c r="J478" s="345"/>
      <c r="K478" s="345"/>
      <c r="L478" s="346"/>
      <c r="M478" s="158">
        <v>10</v>
      </c>
      <c r="N478" s="158">
        <v>3</v>
      </c>
      <c r="O478" s="159" t="s">
        <v>476</v>
      </c>
      <c r="P478" s="191">
        <v>0</v>
      </c>
      <c r="Q478" s="347"/>
      <c r="R478" s="348"/>
      <c r="S478" s="224">
        <f>+'11'!U109</f>
        <v>4345.3999999999996</v>
      </c>
      <c r="T478" s="224">
        <f>+'11'!V109</f>
        <v>0</v>
      </c>
      <c r="U478" s="295">
        <f t="shared" si="8"/>
        <v>4345.3999999999996</v>
      </c>
      <c r="V478" s="349"/>
      <c r="W478" s="349"/>
      <c r="X478" s="349"/>
      <c r="Y478" s="349"/>
      <c r="Z478" s="349"/>
      <c r="AA478" s="349"/>
      <c r="AB478" s="349"/>
      <c r="AC478" s="157"/>
    </row>
    <row r="479" spans="1:29" ht="21.75" customHeight="1" thickBot="1" x14ac:dyDescent="0.25">
      <c r="A479" s="140"/>
      <c r="B479" s="345" t="s">
        <v>43</v>
      </c>
      <c r="C479" s="345"/>
      <c r="D479" s="345"/>
      <c r="E479" s="345"/>
      <c r="F479" s="345"/>
      <c r="G479" s="345"/>
      <c r="H479" s="345"/>
      <c r="I479" s="345"/>
      <c r="J479" s="345"/>
      <c r="K479" s="345"/>
      <c r="L479" s="346"/>
      <c r="M479" s="158">
        <v>10</v>
      </c>
      <c r="N479" s="158">
        <v>3</v>
      </c>
      <c r="O479" s="159" t="s">
        <v>477</v>
      </c>
      <c r="P479" s="191">
        <v>0</v>
      </c>
      <c r="Q479" s="347"/>
      <c r="R479" s="348"/>
      <c r="S479" s="224">
        <f>+'11'!U110</f>
        <v>4345.3999999999996</v>
      </c>
      <c r="T479" s="224">
        <f>+'11'!V110</f>
        <v>0</v>
      </c>
      <c r="U479" s="295">
        <f t="shared" si="8"/>
        <v>4345.3999999999996</v>
      </c>
      <c r="V479" s="349"/>
      <c r="W479" s="349"/>
      <c r="X479" s="349"/>
      <c r="Y479" s="349"/>
      <c r="Z479" s="349"/>
      <c r="AA479" s="349"/>
      <c r="AB479" s="349"/>
      <c r="AC479" s="157"/>
    </row>
    <row r="480" spans="1:29" ht="21.75" customHeight="1" thickBot="1" x14ac:dyDescent="0.25">
      <c r="A480" s="140"/>
      <c r="B480" s="345" t="s">
        <v>46</v>
      </c>
      <c r="C480" s="345"/>
      <c r="D480" s="345"/>
      <c r="E480" s="345"/>
      <c r="F480" s="345"/>
      <c r="G480" s="345"/>
      <c r="H480" s="345"/>
      <c r="I480" s="345"/>
      <c r="J480" s="345"/>
      <c r="K480" s="345"/>
      <c r="L480" s="346"/>
      <c r="M480" s="158">
        <v>10</v>
      </c>
      <c r="N480" s="158">
        <v>3</v>
      </c>
      <c r="O480" s="159" t="s">
        <v>480</v>
      </c>
      <c r="P480" s="191">
        <v>0</v>
      </c>
      <c r="Q480" s="347"/>
      <c r="R480" s="348"/>
      <c r="S480" s="224">
        <f>+'11'!U111</f>
        <v>4345.3999999999996</v>
      </c>
      <c r="T480" s="224">
        <f>+'11'!V111</f>
        <v>0</v>
      </c>
      <c r="U480" s="295">
        <f t="shared" si="8"/>
        <v>4345.3999999999996</v>
      </c>
      <c r="V480" s="349"/>
      <c r="W480" s="349"/>
      <c r="X480" s="349"/>
      <c r="Y480" s="349"/>
      <c r="Z480" s="349"/>
      <c r="AA480" s="349"/>
      <c r="AB480" s="349"/>
      <c r="AC480" s="157"/>
    </row>
    <row r="481" spans="1:29" ht="21.75" customHeight="1" thickBot="1" x14ac:dyDescent="0.25">
      <c r="A481" s="140"/>
      <c r="B481" s="345" t="s">
        <v>341</v>
      </c>
      <c r="C481" s="345"/>
      <c r="D481" s="345"/>
      <c r="E481" s="345"/>
      <c r="F481" s="345"/>
      <c r="G481" s="345"/>
      <c r="H481" s="345"/>
      <c r="I481" s="345"/>
      <c r="J481" s="345"/>
      <c r="K481" s="345"/>
      <c r="L481" s="346"/>
      <c r="M481" s="158">
        <v>10</v>
      </c>
      <c r="N481" s="158">
        <v>3</v>
      </c>
      <c r="O481" s="159" t="s">
        <v>480</v>
      </c>
      <c r="P481" s="191" t="s">
        <v>25</v>
      </c>
      <c r="Q481" s="347"/>
      <c r="R481" s="348"/>
      <c r="S481" s="224">
        <f>+'11'!U112</f>
        <v>78</v>
      </c>
      <c r="T481" s="224">
        <f>+'11'!V112</f>
        <v>0</v>
      </c>
      <c r="U481" s="295">
        <f t="shared" si="8"/>
        <v>78</v>
      </c>
      <c r="V481" s="349"/>
      <c r="W481" s="349"/>
      <c r="X481" s="349"/>
      <c r="Y481" s="349"/>
      <c r="Z481" s="349"/>
      <c r="AA481" s="349"/>
      <c r="AB481" s="349"/>
      <c r="AC481" s="157"/>
    </row>
    <row r="482" spans="1:29" ht="21.75" customHeight="1" thickBot="1" x14ac:dyDescent="0.25">
      <c r="A482" s="140"/>
      <c r="B482" s="345" t="s">
        <v>342</v>
      </c>
      <c r="C482" s="345"/>
      <c r="D482" s="345"/>
      <c r="E482" s="345"/>
      <c r="F482" s="345"/>
      <c r="G482" s="345"/>
      <c r="H482" s="345"/>
      <c r="I482" s="345"/>
      <c r="J482" s="345"/>
      <c r="K482" s="345"/>
      <c r="L482" s="346"/>
      <c r="M482" s="158">
        <v>10</v>
      </c>
      <c r="N482" s="158">
        <v>3</v>
      </c>
      <c r="O482" s="159" t="s">
        <v>480</v>
      </c>
      <c r="P482" s="191" t="s">
        <v>27</v>
      </c>
      <c r="Q482" s="347"/>
      <c r="R482" s="348"/>
      <c r="S482" s="224">
        <f>+'11'!U113</f>
        <v>78</v>
      </c>
      <c r="T482" s="224">
        <f>+'11'!V113</f>
        <v>0</v>
      </c>
      <c r="U482" s="295">
        <f t="shared" si="8"/>
        <v>78</v>
      </c>
      <c r="V482" s="349"/>
      <c r="W482" s="349"/>
      <c r="X482" s="349"/>
      <c r="Y482" s="349"/>
      <c r="Z482" s="349"/>
      <c r="AA482" s="349"/>
      <c r="AB482" s="349"/>
      <c r="AC482" s="157"/>
    </row>
    <row r="483" spans="1:29" ht="12.75" customHeight="1" thickBot="1" x14ac:dyDescent="0.25">
      <c r="A483" s="140"/>
      <c r="B483" s="345" t="s">
        <v>344</v>
      </c>
      <c r="C483" s="345"/>
      <c r="D483" s="345"/>
      <c r="E483" s="345"/>
      <c r="F483" s="345"/>
      <c r="G483" s="345"/>
      <c r="H483" s="345"/>
      <c r="I483" s="345"/>
      <c r="J483" s="345"/>
      <c r="K483" s="345"/>
      <c r="L483" s="346"/>
      <c r="M483" s="158">
        <v>10</v>
      </c>
      <c r="N483" s="158">
        <v>3</v>
      </c>
      <c r="O483" s="159" t="s">
        <v>480</v>
      </c>
      <c r="P483" s="191" t="s">
        <v>29</v>
      </c>
      <c r="Q483" s="347"/>
      <c r="R483" s="348"/>
      <c r="S483" s="224">
        <f>+'11'!U114</f>
        <v>78</v>
      </c>
      <c r="T483" s="224">
        <f>+'11'!V114</f>
        <v>0</v>
      </c>
      <c r="U483" s="295">
        <f t="shared" si="8"/>
        <v>78</v>
      </c>
      <c r="V483" s="349"/>
      <c r="W483" s="349"/>
      <c r="X483" s="349"/>
      <c r="Y483" s="349"/>
      <c r="Z483" s="349"/>
      <c r="AA483" s="349"/>
      <c r="AB483" s="349"/>
      <c r="AC483" s="157"/>
    </row>
    <row r="484" spans="1:29" ht="12.75" customHeight="1" thickBot="1" x14ac:dyDescent="0.25">
      <c r="A484" s="140"/>
      <c r="B484" s="345" t="s">
        <v>47</v>
      </c>
      <c r="C484" s="345"/>
      <c r="D484" s="345"/>
      <c r="E484" s="345"/>
      <c r="F484" s="345"/>
      <c r="G484" s="345"/>
      <c r="H484" s="345"/>
      <c r="I484" s="345"/>
      <c r="J484" s="345"/>
      <c r="K484" s="345"/>
      <c r="L484" s="346"/>
      <c r="M484" s="158">
        <v>10</v>
      </c>
      <c r="N484" s="158">
        <v>3</v>
      </c>
      <c r="O484" s="159" t="s">
        <v>480</v>
      </c>
      <c r="P484" s="191" t="s">
        <v>44</v>
      </c>
      <c r="Q484" s="347"/>
      <c r="R484" s="348"/>
      <c r="S484" s="224">
        <f>+'11'!U115</f>
        <v>4267.3999999999996</v>
      </c>
      <c r="T484" s="224">
        <f>+'11'!V115</f>
        <v>0</v>
      </c>
      <c r="U484" s="295">
        <f t="shared" si="8"/>
        <v>4267.3999999999996</v>
      </c>
      <c r="V484" s="349"/>
      <c r="W484" s="349"/>
      <c r="X484" s="349"/>
      <c r="Y484" s="349"/>
      <c r="Z484" s="349"/>
      <c r="AA484" s="349"/>
      <c r="AB484" s="349"/>
      <c r="AC484" s="157"/>
    </row>
    <row r="485" spans="1:29" ht="12.75" customHeight="1" thickBot="1" x14ac:dyDescent="0.25">
      <c r="A485" s="140"/>
      <c r="B485" s="345" t="s">
        <v>48</v>
      </c>
      <c r="C485" s="345"/>
      <c r="D485" s="345"/>
      <c r="E485" s="345"/>
      <c r="F485" s="345"/>
      <c r="G485" s="345"/>
      <c r="H485" s="345"/>
      <c r="I485" s="345"/>
      <c r="J485" s="345"/>
      <c r="K485" s="345"/>
      <c r="L485" s="346"/>
      <c r="M485" s="158">
        <v>10</v>
      </c>
      <c r="N485" s="158">
        <v>3</v>
      </c>
      <c r="O485" s="159" t="s">
        <v>480</v>
      </c>
      <c r="P485" s="191" t="s">
        <v>45</v>
      </c>
      <c r="Q485" s="347"/>
      <c r="R485" s="348"/>
      <c r="S485" s="224">
        <f>+'11'!U116</f>
        <v>4267.3999999999996</v>
      </c>
      <c r="T485" s="224">
        <f>+'11'!V116</f>
        <v>0</v>
      </c>
      <c r="U485" s="295">
        <f t="shared" si="8"/>
        <v>4267.3999999999996</v>
      </c>
      <c r="V485" s="349"/>
      <c r="W485" s="349"/>
      <c r="X485" s="349"/>
      <c r="Y485" s="349"/>
      <c r="Z485" s="349"/>
      <c r="AA485" s="349"/>
      <c r="AB485" s="349"/>
      <c r="AC485" s="157"/>
    </row>
    <row r="486" spans="1:29" ht="21.75" customHeight="1" thickBot="1" x14ac:dyDescent="0.25">
      <c r="A486" s="140"/>
      <c r="B486" s="345" t="s">
        <v>479</v>
      </c>
      <c r="C486" s="345"/>
      <c r="D486" s="345"/>
      <c r="E486" s="345"/>
      <c r="F486" s="345"/>
      <c r="G486" s="345"/>
      <c r="H486" s="345"/>
      <c r="I486" s="345"/>
      <c r="J486" s="345"/>
      <c r="K486" s="345"/>
      <c r="L486" s="346"/>
      <c r="M486" s="158">
        <v>10</v>
      </c>
      <c r="N486" s="158">
        <v>3</v>
      </c>
      <c r="O486" s="159" t="s">
        <v>480</v>
      </c>
      <c r="P486" s="191" t="s">
        <v>49</v>
      </c>
      <c r="Q486" s="347"/>
      <c r="R486" s="348"/>
      <c r="S486" s="224">
        <f>+'11'!U117</f>
        <v>4267.3999999999996</v>
      </c>
      <c r="T486" s="224">
        <f>+'11'!V117</f>
        <v>0</v>
      </c>
      <c r="U486" s="295">
        <f t="shared" si="8"/>
        <v>4267.3999999999996</v>
      </c>
      <c r="V486" s="349"/>
      <c r="W486" s="349"/>
      <c r="X486" s="349"/>
      <c r="Y486" s="349"/>
      <c r="Z486" s="349"/>
      <c r="AA486" s="349"/>
      <c r="AB486" s="349"/>
      <c r="AC486" s="157"/>
    </row>
    <row r="487" spans="1:29" ht="21.75" customHeight="1" thickBot="1" x14ac:dyDescent="0.25">
      <c r="A487" s="140"/>
      <c r="B487" s="345" t="s">
        <v>154</v>
      </c>
      <c r="C487" s="345"/>
      <c r="D487" s="345"/>
      <c r="E487" s="345"/>
      <c r="F487" s="345"/>
      <c r="G487" s="345"/>
      <c r="H487" s="345"/>
      <c r="I487" s="345"/>
      <c r="J487" s="345"/>
      <c r="K487" s="345"/>
      <c r="L487" s="346"/>
      <c r="M487" s="158">
        <v>10</v>
      </c>
      <c r="N487" s="158">
        <v>3</v>
      </c>
      <c r="O487" s="159" t="s">
        <v>476</v>
      </c>
      <c r="P487" s="191">
        <v>0</v>
      </c>
      <c r="Q487" s="347"/>
      <c r="R487" s="348"/>
      <c r="S487" s="224">
        <f>+'11'!U118</f>
        <v>71.7</v>
      </c>
      <c r="T487" s="224">
        <f>+'11'!V118</f>
        <v>0</v>
      </c>
      <c r="U487" s="295">
        <f t="shared" si="8"/>
        <v>71.7</v>
      </c>
      <c r="V487" s="349"/>
      <c r="W487" s="349"/>
      <c r="X487" s="349"/>
      <c r="Y487" s="349"/>
      <c r="Z487" s="349"/>
      <c r="AA487" s="349"/>
      <c r="AB487" s="349"/>
      <c r="AC487" s="157"/>
    </row>
    <row r="488" spans="1:29" ht="21.75" customHeight="1" thickBot="1" x14ac:dyDescent="0.25">
      <c r="A488" s="140"/>
      <c r="B488" s="345" t="s">
        <v>43</v>
      </c>
      <c r="C488" s="345"/>
      <c r="D488" s="345"/>
      <c r="E488" s="345"/>
      <c r="F488" s="345"/>
      <c r="G488" s="345"/>
      <c r="H488" s="345"/>
      <c r="I488" s="345"/>
      <c r="J488" s="345"/>
      <c r="K488" s="345"/>
      <c r="L488" s="346"/>
      <c r="M488" s="158">
        <v>10</v>
      </c>
      <c r="N488" s="158">
        <v>3</v>
      </c>
      <c r="O488" s="159" t="s">
        <v>477</v>
      </c>
      <c r="P488" s="191">
        <v>0</v>
      </c>
      <c r="Q488" s="347"/>
      <c r="R488" s="348"/>
      <c r="S488" s="224">
        <f>+'11'!U119</f>
        <v>71.7</v>
      </c>
      <c r="T488" s="224">
        <f>+'11'!V119</f>
        <v>0</v>
      </c>
      <c r="U488" s="295">
        <f t="shared" si="8"/>
        <v>71.7</v>
      </c>
      <c r="V488" s="349"/>
      <c r="W488" s="349"/>
      <c r="X488" s="349"/>
      <c r="Y488" s="349"/>
      <c r="Z488" s="349"/>
      <c r="AA488" s="349"/>
      <c r="AB488" s="349"/>
      <c r="AC488" s="157"/>
    </row>
    <row r="489" spans="1:29" ht="53.25" customHeight="1" thickBot="1" x14ac:dyDescent="0.25">
      <c r="A489" s="140"/>
      <c r="B489" s="345" t="s">
        <v>50</v>
      </c>
      <c r="C489" s="345"/>
      <c r="D489" s="345"/>
      <c r="E489" s="345"/>
      <c r="F489" s="345"/>
      <c r="G489" s="345"/>
      <c r="H489" s="345"/>
      <c r="I489" s="345"/>
      <c r="J489" s="345"/>
      <c r="K489" s="345"/>
      <c r="L489" s="346"/>
      <c r="M489" s="158">
        <v>10</v>
      </c>
      <c r="N489" s="158">
        <v>3</v>
      </c>
      <c r="O489" s="159" t="s">
        <v>481</v>
      </c>
      <c r="P489" s="191">
        <v>0</v>
      </c>
      <c r="Q489" s="347"/>
      <c r="R489" s="348"/>
      <c r="S489" s="224">
        <f>+'11'!U120</f>
        <v>71.7</v>
      </c>
      <c r="T489" s="224">
        <f>+'11'!V120</f>
        <v>0</v>
      </c>
      <c r="U489" s="295">
        <f t="shared" ref="U489:U558" si="9">+S489+T489</f>
        <v>71.7</v>
      </c>
      <c r="V489" s="349"/>
      <c r="W489" s="349"/>
      <c r="X489" s="349"/>
      <c r="Y489" s="349"/>
      <c r="Z489" s="349"/>
      <c r="AA489" s="349"/>
      <c r="AB489" s="349"/>
      <c r="AC489" s="157"/>
    </row>
    <row r="490" spans="1:29" ht="12.75" customHeight="1" thickBot="1" x14ac:dyDescent="0.25">
      <c r="A490" s="140"/>
      <c r="B490" s="345" t="s">
        <v>47</v>
      </c>
      <c r="C490" s="345"/>
      <c r="D490" s="345"/>
      <c r="E490" s="345"/>
      <c r="F490" s="345"/>
      <c r="G490" s="345"/>
      <c r="H490" s="345"/>
      <c r="I490" s="345"/>
      <c r="J490" s="345"/>
      <c r="K490" s="345"/>
      <c r="L490" s="346"/>
      <c r="M490" s="158">
        <v>10</v>
      </c>
      <c r="N490" s="158">
        <v>3</v>
      </c>
      <c r="O490" s="159" t="s">
        <v>481</v>
      </c>
      <c r="P490" s="191" t="s">
        <v>44</v>
      </c>
      <c r="Q490" s="347"/>
      <c r="R490" s="348"/>
      <c r="S490" s="224">
        <f>+'11'!U121</f>
        <v>71.7</v>
      </c>
      <c r="T490" s="224">
        <f>+'11'!V121</f>
        <v>0</v>
      </c>
      <c r="U490" s="295">
        <f t="shared" si="9"/>
        <v>71.7</v>
      </c>
      <c r="V490" s="349"/>
      <c r="W490" s="349"/>
      <c r="X490" s="349"/>
      <c r="Y490" s="349"/>
      <c r="Z490" s="349"/>
      <c r="AA490" s="349"/>
      <c r="AB490" s="349"/>
      <c r="AC490" s="157"/>
    </row>
    <row r="491" spans="1:29" ht="12.75" customHeight="1" thickBot="1" x14ac:dyDescent="0.25">
      <c r="A491" s="140"/>
      <c r="B491" s="345" t="s">
        <v>48</v>
      </c>
      <c r="C491" s="345"/>
      <c r="D491" s="345"/>
      <c r="E491" s="345"/>
      <c r="F491" s="345"/>
      <c r="G491" s="345"/>
      <c r="H491" s="345"/>
      <c r="I491" s="345"/>
      <c r="J491" s="345"/>
      <c r="K491" s="345"/>
      <c r="L491" s="346"/>
      <c r="M491" s="158">
        <v>10</v>
      </c>
      <c r="N491" s="158">
        <v>3</v>
      </c>
      <c r="O491" s="159" t="s">
        <v>481</v>
      </c>
      <c r="P491" s="191" t="s">
        <v>45</v>
      </c>
      <c r="Q491" s="347"/>
      <c r="R491" s="348"/>
      <c r="S491" s="224">
        <f>+'11'!U122</f>
        <v>71.7</v>
      </c>
      <c r="T491" s="224">
        <f>+'11'!V122</f>
        <v>0</v>
      </c>
      <c r="U491" s="295">
        <f t="shared" si="9"/>
        <v>71.7</v>
      </c>
      <c r="V491" s="349"/>
      <c r="W491" s="349"/>
      <c r="X491" s="349"/>
      <c r="Y491" s="349"/>
      <c r="Z491" s="349"/>
      <c r="AA491" s="349"/>
      <c r="AB491" s="349"/>
      <c r="AC491" s="157"/>
    </row>
    <row r="492" spans="1:29" ht="21.75" customHeight="1" thickBot="1" x14ac:dyDescent="0.25">
      <c r="A492" s="140"/>
      <c r="B492" s="345" t="s">
        <v>479</v>
      </c>
      <c r="C492" s="345"/>
      <c r="D492" s="345"/>
      <c r="E492" s="345"/>
      <c r="F492" s="345"/>
      <c r="G492" s="345"/>
      <c r="H492" s="345"/>
      <c r="I492" s="345"/>
      <c r="J492" s="345"/>
      <c r="K492" s="345"/>
      <c r="L492" s="346"/>
      <c r="M492" s="158">
        <v>10</v>
      </c>
      <c r="N492" s="158">
        <v>3</v>
      </c>
      <c r="O492" s="159" t="s">
        <v>481</v>
      </c>
      <c r="P492" s="191" t="s">
        <v>49</v>
      </c>
      <c r="Q492" s="347"/>
      <c r="R492" s="348"/>
      <c r="S492" s="224">
        <f>+'11'!U123</f>
        <v>71.7</v>
      </c>
      <c r="T492" s="224">
        <f>+'11'!V123</f>
        <v>0</v>
      </c>
      <c r="U492" s="295">
        <f t="shared" si="9"/>
        <v>71.7</v>
      </c>
      <c r="V492" s="349"/>
      <c r="W492" s="349"/>
      <c r="X492" s="349"/>
      <c r="Y492" s="349"/>
      <c r="Z492" s="349"/>
      <c r="AA492" s="349"/>
      <c r="AB492" s="349"/>
      <c r="AC492" s="157"/>
    </row>
    <row r="493" spans="1:29" ht="21.75" customHeight="1" thickBot="1" x14ac:dyDescent="0.25">
      <c r="A493" s="140"/>
      <c r="B493" s="345" t="s">
        <v>154</v>
      </c>
      <c r="C493" s="345"/>
      <c r="D493" s="345"/>
      <c r="E493" s="345"/>
      <c r="F493" s="345"/>
      <c r="G493" s="345"/>
      <c r="H493" s="345"/>
      <c r="I493" s="345"/>
      <c r="J493" s="345"/>
      <c r="K493" s="345"/>
      <c r="L493" s="346"/>
      <c r="M493" s="158">
        <v>10</v>
      </c>
      <c r="N493" s="158">
        <v>3</v>
      </c>
      <c r="O493" s="159" t="s">
        <v>476</v>
      </c>
      <c r="P493" s="191">
        <v>0</v>
      </c>
      <c r="Q493" s="347"/>
      <c r="R493" s="348"/>
      <c r="S493" s="224">
        <f>+'11'!U124</f>
        <v>109.6</v>
      </c>
      <c r="T493" s="224">
        <f>+'11'!V124</f>
        <v>0</v>
      </c>
      <c r="U493" s="295">
        <f t="shared" si="9"/>
        <v>109.6</v>
      </c>
      <c r="V493" s="349"/>
      <c r="W493" s="349"/>
      <c r="X493" s="349"/>
      <c r="Y493" s="349"/>
      <c r="Z493" s="349"/>
      <c r="AA493" s="349"/>
      <c r="AB493" s="349"/>
      <c r="AC493" s="157"/>
    </row>
    <row r="494" spans="1:29" ht="21.75" customHeight="1" thickBot="1" x14ac:dyDescent="0.25">
      <c r="A494" s="140"/>
      <c r="B494" s="345" t="s">
        <v>43</v>
      </c>
      <c r="C494" s="345"/>
      <c r="D494" s="345"/>
      <c r="E494" s="345"/>
      <c r="F494" s="345"/>
      <c r="G494" s="345"/>
      <c r="H494" s="345"/>
      <c r="I494" s="345"/>
      <c r="J494" s="345"/>
      <c r="K494" s="345"/>
      <c r="L494" s="346"/>
      <c r="M494" s="158">
        <v>10</v>
      </c>
      <c r="N494" s="158">
        <v>3</v>
      </c>
      <c r="O494" s="159" t="s">
        <v>477</v>
      </c>
      <c r="P494" s="191">
        <v>0</v>
      </c>
      <c r="Q494" s="347"/>
      <c r="R494" s="348"/>
      <c r="S494" s="224">
        <f>+'11'!U125</f>
        <v>109.6</v>
      </c>
      <c r="T494" s="224">
        <f>+'11'!V125</f>
        <v>0</v>
      </c>
      <c r="U494" s="295">
        <f t="shared" si="9"/>
        <v>109.6</v>
      </c>
      <c r="V494" s="349"/>
      <c r="W494" s="349"/>
      <c r="X494" s="349"/>
      <c r="Y494" s="349"/>
      <c r="Z494" s="349"/>
      <c r="AA494" s="349"/>
      <c r="AB494" s="349"/>
      <c r="AC494" s="157"/>
    </row>
    <row r="495" spans="1:29" ht="21.75" customHeight="1" thickBot="1" x14ac:dyDescent="0.25">
      <c r="A495" s="140"/>
      <c r="B495" s="345" t="s">
        <v>51</v>
      </c>
      <c r="C495" s="345"/>
      <c r="D495" s="345"/>
      <c r="E495" s="345"/>
      <c r="F495" s="345"/>
      <c r="G495" s="345"/>
      <c r="H495" s="345"/>
      <c r="I495" s="345"/>
      <c r="J495" s="345"/>
      <c r="K495" s="345"/>
      <c r="L495" s="346"/>
      <c r="M495" s="158">
        <v>10</v>
      </c>
      <c r="N495" s="158">
        <v>3</v>
      </c>
      <c r="O495" s="159" t="s">
        <v>482</v>
      </c>
      <c r="P495" s="191">
        <v>0</v>
      </c>
      <c r="Q495" s="347"/>
      <c r="R495" s="348"/>
      <c r="S495" s="224">
        <f>+'11'!U126</f>
        <v>109.6</v>
      </c>
      <c r="T495" s="224">
        <f>+'11'!V126</f>
        <v>0</v>
      </c>
      <c r="U495" s="295">
        <f t="shared" si="9"/>
        <v>109.6</v>
      </c>
      <c r="V495" s="349"/>
      <c r="W495" s="349"/>
      <c r="X495" s="349"/>
      <c r="Y495" s="349"/>
      <c r="Z495" s="349"/>
      <c r="AA495" s="349"/>
      <c r="AB495" s="349"/>
      <c r="AC495" s="157"/>
    </row>
    <row r="496" spans="1:29" ht="12.75" customHeight="1" thickBot="1" x14ac:dyDescent="0.25">
      <c r="A496" s="140"/>
      <c r="B496" s="345" t="s">
        <v>47</v>
      </c>
      <c r="C496" s="345"/>
      <c r="D496" s="345"/>
      <c r="E496" s="345"/>
      <c r="F496" s="345"/>
      <c r="G496" s="345"/>
      <c r="H496" s="345"/>
      <c r="I496" s="345"/>
      <c r="J496" s="345"/>
      <c r="K496" s="345"/>
      <c r="L496" s="346"/>
      <c r="M496" s="158">
        <v>10</v>
      </c>
      <c r="N496" s="158">
        <v>3</v>
      </c>
      <c r="O496" s="159" t="s">
        <v>482</v>
      </c>
      <c r="P496" s="191" t="s">
        <v>44</v>
      </c>
      <c r="Q496" s="347"/>
      <c r="R496" s="348"/>
      <c r="S496" s="224">
        <f>+'11'!U127</f>
        <v>109.6</v>
      </c>
      <c r="T496" s="224">
        <f>+'11'!V127</f>
        <v>0</v>
      </c>
      <c r="U496" s="295">
        <f t="shared" si="9"/>
        <v>109.6</v>
      </c>
      <c r="V496" s="349"/>
      <c r="W496" s="349"/>
      <c r="X496" s="349"/>
      <c r="Y496" s="349"/>
      <c r="Z496" s="349"/>
      <c r="AA496" s="349"/>
      <c r="AB496" s="349"/>
      <c r="AC496" s="157"/>
    </row>
    <row r="497" spans="1:29" ht="12.75" customHeight="1" thickBot="1" x14ac:dyDescent="0.25">
      <c r="A497" s="140"/>
      <c r="B497" s="345" t="s">
        <v>48</v>
      </c>
      <c r="C497" s="345"/>
      <c r="D497" s="345"/>
      <c r="E497" s="345"/>
      <c r="F497" s="345"/>
      <c r="G497" s="345"/>
      <c r="H497" s="345"/>
      <c r="I497" s="345"/>
      <c r="J497" s="345"/>
      <c r="K497" s="345"/>
      <c r="L497" s="346"/>
      <c r="M497" s="158">
        <v>10</v>
      </c>
      <c r="N497" s="158">
        <v>3</v>
      </c>
      <c r="O497" s="159" t="s">
        <v>482</v>
      </c>
      <c r="P497" s="191" t="s">
        <v>45</v>
      </c>
      <c r="Q497" s="347"/>
      <c r="R497" s="348"/>
      <c r="S497" s="224">
        <f>+'11'!U128</f>
        <v>109.6</v>
      </c>
      <c r="T497" s="224">
        <f>+'11'!V128</f>
        <v>0</v>
      </c>
      <c r="U497" s="295">
        <f t="shared" si="9"/>
        <v>109.6</v>
      </c>
      <c r="V497" s="349"/>
      <c r="W497" s="349"/>
      <c r="X497" s="349"/>
      <c r="Y497" s="349"/>
      <c r="Z497" s="349"/>
      <c r="AA497" s="349"/>
      <c r="AB497" s="349"/>
      <c r="AC497" s="157"/>
    </row>
    <row r="498" spans="1:29" ht="21.75" customHeight="1" thickBot="1" x14ac:dyDescent="0.25">
      <c r="A498" s="140"/>
      <c r="B498" s="345" t="s">
        <v>479</v>
      </c>
      <c r="C498" s="345"/>
      <c r="D498" s="345"/>
      <c r="E498" s="345"/>
      <c r="F498" s="345"/>
      <c r="G498" s="345"/>
      <c r="H498" s="345"/>
      <c r="I498" s="345"/>
      <c r="J498" s="345"/>
      <c r="K498" s="345"/>
      <c r="L498" s="346"/>
      <c r="M498" s="158">
        <v>10</v>
      </c>
      <c r="N498" s="158">
        <v>3</v>
      </c>
      <c r="O498" s="159" t="s">
        <v>482</v>
      </c>
      <c r="P498" s="191" t="s">
        <v>49</v>
      </c>
      <c r="Q498" s="347"/>
      <c r="R498" s="348"/>
      <c r="S498" s="224">
        <f>+'11'!U129</f>
        <v>109.6</v>
      </c>
      <c r="T498" s="224">
        <f>+'11'!V129</f>
        <v>0</v>
      </c>
      <c r="U498" s="295">
        <f t="shared" si="9"/>
        <v>109.6</v>
      </c>
      <c r="V498" s="349"/>
      <c r="W498" s="349"/>
      <c r="X498" s="349"/>
      <c r="Y498" s="349"/>
      <c r="Z498" s="349"/>
      <c r="AA498" s="349"/>
      <c r="AB498" s="349"/>
      <c r="AC498" s="157"/>
    </row>
    <row r="499" spans="1:29" ht="21.75" customHeight="1" thickBot="1" x14ac:dyDescent="0.25">
      <c r="A499" s="140"/>
      <c r="B499" s="345" t="s">
        <v>154</v>
      </c>
      <c r="C499" s="345"/>
      <c r="D499" s="345"/>
      <c r="E499" s="345"/>
      <c r="F499" s="345"/>
      <c r="G499" s="345"/>
      <c r="H499" s="345"/>
      <c r="I499" s="345"/>
      <c r="J499" s="345"/>
      <c r="K499" s="345"/>
      <c r="L499" s="346"/>
      <c r="M499" s="158">
        <v>10</v>
      </c>
      <c r="N499" s="158">
        <v>3</v>
      </c>
      <c r="O499" s="159" t="s">
        <v>476</v>
      </c>
      <c r="P499" s="191">
        <v>0</v>
      </c>
      <c r="Q499" s="347"/>
      <c r="R499" s="348"/>
      <c r="S499" s="224">
        <f>+'11'!U130</f>
        <v>185</v>
      </c>
      <c r="T499" s="224">
        <f>+'11'!V130</f>
        <v>0</v>
      </c>
      <c r="U499" s="295">
        <f t="shared" si="9"/>
        <v>185</v>
      </c>
      <c r="V499" s="349"/>
      <c r="W499" s="349"/>
      <c r="X499" s="349"/>
      <c r="Y499" s="349"/>
      <c r="Z499" s="349"/>
      <c r="AA499" s="349"/>
      <c r="AB499" s="349"/>
      <c r="AC499" s="157"/>
    </row>
    <row r="500" spans="1:29" ht="21.75" customHeight="1" thickBot="1" x14ac:dyDescent="0.25">
      <c r="A500" s="140"/>
      <c r="B500" s="345" t="s">
        <v>43</v>
      </c>
      <c r="C500" s="345"/>
      <c r="D500" s="345"/>
      <c r="E500" s="345"/>
      <c r="F500" s="345"/>
      <c r="G500" s="345"/>
      <c r="H500" s="345"/>
      <c r="I500" s="345"/>
      <c r="J500" s="345"/>
      <c r="K500" s="345"/>
      <c r="L500" s="346"/>
      <c r="M500" s="158">
        <v>10</v>
      </c>
      <c r="N500" s="158">
        <v>3</v>
      </c>
      <c r="O500" s="159" t="s">
        <v>477</v>
      </c>
      <c r="P500" s="191">
        <v>0</v>
      </c>
      <c r="Q500" s="347"/>
      <c r="R500" s="348"/>
      <c r="S500" s="224">
        <f>+'11'!U131</f>
        <v>185</v>
      </c>
      <c r="T500" s="224">
        <f>+'11'!V131</f>
        <v>0</v>
      </c>
      <c r="U500" s="295">
        <f t="shared" si="9"/>
        <v>185</v>
      </c>
      <c r="V500" s="349"/>
      <c r="W500" s="349"/>
      <c r="X500" s="349"/>
      <c r="Y500" s="349"/>
      <c r="Z500" s="349"/>
      <c r="AA500" s="349"/>
      <c r="AB500" s="349"/>
      <c r="AC500" s="157"/>
    </row>
    <row r="501" spans="1:29" ht="21.75" customHeight="1" thickBot="1" x14ac:dyDescent="0.25">
      <c r="A501" s="140"/>
      <c r="B501" s="345" t="s">
        <v>52</v>
      </c>
      <c r="C501" s="345"/>
      <c r="D501" s="345"/>
      <c r="E501" s="345"/>
      <c r="F501" s="345"/>
      <c r="G501" s="345"/>
      <c r="H501" s="345"/>
      <c r="I501" s="345"/>
      <c r="J501" s="345"/>
      <c r="K501" s="345"/>
      <c r="L501" s="346"/>
      <c r="M501" s="158">
        <v>10</v>
      </c>
      <c r="N501" s="158">
        <v>3</v>
      </c>
      <c r="O501" s="159" t="s">
        <v>483</v>
      </c>
      <c r="P501" s="191">
        <v>0</v>
      </c>
      <c r="Q501" s="347"/>
      <c r="R501" s="348"/>
      <c r="S501" s="224">
        <f>+'11'!U132</f>
        <v>185</v>
      </c>
      <c r="T501" s="224">
        <f>+'11'!V132</f>
        <v>0</v>
      </c>
      <c r="U501" s="295">
        <f t="shared" si="9"/>
        <v>185</v>
      </c>
      <c r="V501" s="349"/>
      <c r="W501" s="349"/>
      <c r="X501" s="349"/>
      <c r="Y501" s="349"/>
      <c r="Z501" s="349"/>
      <c r="AA501" s="349"/>
      <c r="AB501" s="349"/>
      <c r="AC501" s="157"/>
    </row>
    <row r="502" spans="1:29" ht="21.75" customHeight="1" thickBot="1" x14ac:dyDescent="0.25">
      <c r="A502" s="140"/>
      <c r="B502" s="345" t="s">
        <v>341</v>
      </c>
      <c r="C502" s="345"/>
      <c r="D502" s="345"/>
      <c r="E502" s="345"/>
      <c r="F502" s="345"/>
      <c r="G502" s="345"/>
      <c r="H502" s="345"/>
      <c r="I502" s="345"/>
      <c r="J502" s="345"/>
      <c r="K502" s="345"/>
      <c r="L502" s="346"/>
      <c r="M502" s="158">
        <v>10</v>
      </c>
      <c r="N502" s="158">
        <v>3</v>
      </c>
      <c r="O502" s="159" t="s">
        <v>483</v>
      </c>
      <c r="P502" s="191" t="s">
        <v>25</v>
      </c>
      <c r="Q502" s="347"/>
      <c r="R502" s="348"/>
      <c r="S502" s="224">
        <f>+'11'!U133</f>
        <v>185</v>
      </c>
      <c r="T502" s="224">
        <f>+'11'!V133</f>
        <v>0</v>
      </c>
      <c r="U502" s="295">
        <f t="shared" si="9"/>
        <v>185</v>
      </c>
      <c r="V502" s="349"/>
      <c r="W502" s="349"/>
      <c r="X502" s="349"/>
      <c r="Y502" s="349"/>
      <c r="Z502" s="349"/>
      <c r="AA502" s="349"/>
      <c r="AB502" s="349"/>
      <c r="AC502" s="157"/>
    </row>
    <row r="503" spans="1:29" ht="21.75" customHeight="1" thickBot="1" x14ac:dyDescent="0.25">
      <c r="A503" s="140"/>
      <c r="B503" s="345" t="s">
        <v>342</v>
      </c>
      <c r="C503" s="345"/>
      <c r="D503" s="345"/>
      <c r="E503" s="345"/>
      <c r="F503" s="345"/>
      <c r="G503" s="345"/>
      <c r="H503" s="345"/>
      <c r="I503" s="345"/>
      <c r="J503" s="345"/>
      <c r="K503" s="345"/>
      <c r="L503" s="346"/>
      <c r="M503" s="158">
        <v>10</v>
      </c>
      <c r="N503" s="158">
        <v>3</v>
      </c>
      <c r="O503" s="159" t="s">
        <v>483</v>
      </c>
      <c r="P503" s="191" t="s">
        <v>27</v>
      </c>
      <c r="Q503" s="347"/>
      <c r="R503" s="348"/>
      <c r="S503" s="224">
        <f>+'11'!U134</f>
        <v>185</v>
      </c>
      <c r="T503" s="224">
        <f>+'11'!V134</f>
        <v>0</v>
      </c>
      <c r="U503" s="295">
        <f t="shared" si="9"/>
        <v>185</v>
      </c>
      <c r="V503" s="349"/>
      <c r="W503" s="349"/>
      <c r="X503" s="349"/>
      <c r="Y503" s="349"/>
      <c r="Z503" s="349"/>
      <c r="AA503" s="349"/>
      <c r="AB503" s="349"/>
      <c r="AC503" s="157"/>
    </row>
    <row r="504" spans="1:29" ht="12.75" customHeight="1" thickBot="1" x14ac:dyDescent="0.25">
      <c r="A504" s="140"/>
      <c r="B504" s="345" t="s">
        <v>344</v>
      </c>
      <c r="C504" s="345"/>
      <c r="D504" s="345"/>
      <c r="E504" s="345"/>
      <c r="F504" s="345"/>
      <c r="G504" s="345"/>
      <c r="H504" s="345"/>
      <c r="I504" s="345"/>
      <c r="J504" s="345"/>
      <c r="K504" s="345"/>
      <c r="L504" s="346"/>
      <c r="M504" s="158">
        <v>10</v>
      </c>
      <c r="N504" s="158">
        <v>3</v>
      </c>
      <c r="O504" s="159" t="s">
        <v>483</v>
      </c>
      <c r="P504" s="191" t="s">
        <v>29</v>
      </c>
      <c r="Q504" s="347"/>
      <c r="R504" s="348"/>
      <c r="S504" s="224">
        <f>+'11'!U135</f>
        <v>185</v>
      </c>
      <c r="T504" s="224">
        <f>+'11'!V135</f>
        <v>0</v>
      </c>
      <c r="U504" s="295">
        <f t="shared" si="9"/>
        <v>185</v>
      </c>
      <c r="V504" s="349"/>
      <c r="W504" s="349"/>
      <c r="X504" s="349"/>
      <c r="Y504" s="349"/>
      <c r="Z504" s="349"/>
      <c r="AA504" s="349"/>
      <c r="AB504" s="349"/>
      <c r="AC504" s="157"/>
    </row>
    <row r="505" spans="1:29" ht="21.75" customHeight="1" thickBot="1" x14ac:dyDescent="0.25">
      <c r="A505" s="140"/>
      <c r="B505" s="345" t="s">
        <v>154</v>
      </c>
      <c r="C505" s="345"/>
      <c r="D505" s="345"/>
      <c r="E505" s="345"/>
      <c r="F505" s="345"/>
      <c r="G505" s="345"/>
      <c r="H505" s="345"/>
      <c r="I505" s="345"/>
      <c r="J505" s="345"/>
      <c r="K505" s="345"/>
      <c r="L505" s="346"/>
      <c r="M505" s="158">
        <v>10</v>
      </c>
      <c r="N505" s="158">
        <v>3</v>
      </c>
      <c r="O505" s="159" t="s">
        <v>476</v>
      </c>
      <c r="P505" s="191">
        <v>0</v>
      </c>
      <c r="Q505" s="347"/>
      <c r="R505" s="348"/>
      <c r="S505" s="224">
        <f>+'11'!U136</f>
        <v>4700.9000000000005</v>
      </c>
      <c r="T505" s="224">
        <f>+'11'!V136</f>
        <v>0</v>
      </c>
      <c r="U505" s="295">
        <f t="shared" si="9"/>
        <v>4700.9000000000005</v>
      </c>
      <c r="V505" s="349"/>
      <c r="W505" s="349"/>
      <c r="X505" s="349"/>
      <c r="Y505" s="349"/>
      <c r="Z505" s="349"/>
      <c r="AA505" s="349"/>
      <c r="AB505" s="349"/>
      <c r="AC505" s="157"/>
    </row>
    <row r="506" spans="1:29" ht="12.75" customHeight="1" thickBot="1" x14ac:dyDescent="0.25">
      <c r="A506" s="140"/>
      <c r="B506" s="345" t="s">
        <v>54</v>
      </c>
      <c r="C506" s="345"/>
      <c r="D506" s="345"/>
      <c r="E506" s="345"/>
      <c r="F506" s="345"/>
      <c r="G506" s="345"/>
      <c r="H506" s="345"/>
      <c r="I506" s="345"/>
      <c r="J506" s="345"/>
      <c r="K506" s="345"/>
      <c r="L506" s="346"/>
      <c r="M506" s="158">
        <v>10</v>
      </c>
      <c r="N506" s="158">
        <v>3</v>
      </c>
      <c r="O506" s="159" t="s">
        <v>484</v>
      </c>
      <c r="P506" s="191">
        <v>0</v>
      </c>
      <c r="Q506" s="347"/>
      <c r="R506" s="348"/>
      <c r="S506" s="224">
        <f>+'11'!U137</f>
        <v>4700.9000000000005</v>
      </c>
      <c r="T506" s="224">
        <f>+'11'!V137</f>
        <v>0</v>
      </c>
      <c r="U506" s="295">
        <f t="shared" si="9"/>
        <v>4700.9000000000005</v>
      </c>
      <c r="V506" s="349"/>
      <c r="W506" s="349"/>
      <c r="X506" s="349"/>
      <c r="Y506" s="349"/>
      <c r="Z506" s="349"/>
      <c r="AA506" s="349"/>
      <c r="AB506" s="349"/>
      <c r="AC506" s="157"/>
    </row>
    <row r="507" spans="1:29" ht="12.75" customHeight="1" thickBot="1" x14ac:dyDescent="0.25">
      <c r="A507" s="140"/>
      <c r="B507" s="345" t="s">
        <v>55</v>
      </c>
      <c r="C507" s="345"/>
      <c r="D507" s="345"/>
      <c r="E507" s="345"/>
      <c r="F507" s="345"/>
      <c r="G507" s="345"/>
      <c r="H507" s="345"/>
      <c r="I507" s="345"/>
      <c r="J507" s="345"/>
      <c r="K507" s="345"/>
      <c r="L507" s="346"/>
      <c r="M507" s="158">
        <v>10</v>
      </c>
      <c r="N507" s="158">
        <v>3</v>
      </c>
      <c r="O507" s="159" t="s">
        <v>485</v>
      </c>
      <c r="P507" s="191">
        <v>0</v>
      </c>
      <c r="Q507" s="347"/>
      <c r="R507" s="348"/>
      <c r="S507" s="224">
        <f>+'11'!U138</f>
        <v>4700.9000000000005</v>
      </c>
      <c r="T507" s="224">
        <f>+'11'!V138</f>
        <v>0</v>
      </c>
      <c r="U507" s="295">
        <f t="shared" si="9"/>
        <v>4700.9000000000005</v>
      </c>
      <c r="V507" s="349"/>
      <c r="W507" s="349"/>
      <c r="X507" s="349"/>
      <c r="Y507" s="349"/>
      <c r="Z507" s="349"/>
      <c r="AA507" s="349"/>
      <c r="AB507" s="349"/>
      <c r="AC507" s="157"/>
    </row>
    <row r="508" spans="1:29" ht="21.75" customHeight="1" thickBot="1" x14ac:dyDescent="0.25">
      <c r="A508" s="140"/>
      <c r="B508" s="345" t="s">
        <v>341</v>
      </c>
      <c r="C508" s="345"/>
      <c r="D508" s="345"/>
      <c r="E508" s="345"/>
      <c r="F508" s="345"/>
      <c r="G508" s="345"/>
      <c r="H508" s="345"/>
      <c r="I508" s="345"/>
      <c r="J508" s="345"/>
      <c r="K508" s="345"/>
      <c r="L508" s="346"/>
      <c r="M508" s="158">
        <v>10</v>
      </c>
      <c r="N508" s="158">
        <v>3</v>
      </c>
      <c r="O508" s="159" t="s">
        <v>485</v>
      </c>
      <c r="P508" s="191" t="s">
        <v>25</v>
      </c>
      <c r="Q508" s="347"/>
      <c r="R508" s="348"/>
      <c r="S508" s="224">
        <f>+'11'!U139</f>
        <v>3.8</v>
      </c>
      <c r="T508" s="224">
        <f>+'11'!V139</f>
        <v>0</v>
      </c>
      <c r="U508" s="295">
        <f t="shared" si="9"/>
        <v>3.8</v>
      </c>
      <c r="V508" s="349"/>
      <c r="W508" s="349"/>
      <c r="X508" s="349"/>
      <c r="Y508" s="349"/>
      <c r="Z508" s="349"/>
      <c r="AA508" s="349"/>
      <c r="AB508" s="349"/>
      <c r="AC508" s="157"/>
    </row>
    <row r="509" spans="1:29" ht="21.75" customHeight="1" thickBot="1" x14ac:dyDescent="0.25">
      <c r="A509" s="140"/>
      <c r="B509" s="345" t="s">
        <v>342</v>
      </c>
      <c r="C509" s="345"/>
      <c r="D509" s="345"/>
      <c r="E509" s="345"/>
      <c r="F509" s="345"/>
      <c r="G509" s="345"/>
      <c r="H509" s="345"/>
      <c r="I509" s="345"/>
      <c r="J509" s="345"/>
      <c r="K509" s="345"/>
      <c r="L509" s="346"/>
      <c r="M509" s="158">
        <v>10</v>
      </c>
      <c r="N509" s="158">
        <v>3</v>
      </c>
      <c r="O509" s="159" t="s">
        <v>485</v>
      </c>
      <c r="P509" s="191" t="s">
        <v>27</v>
      </c>
      <c r="Q509" s="347"/>
      <c r="R509" s="348"/>
      <c r="S509" s="224">
        <f>+'11'!U140</f>
        <v>3.8</v>
      </c>
      <c r="T509" s="224">
        <f>+'11'!V140</f>
        <v>0</v>
      </c>
      <c r="U509" s="295">
        <f t="shared" si="9"/>
        <v>3.8</v>
      </c>
      <c r="V509" s="349"/>
      <c r="W509" s="349"/>
      <c r="X509" s="349"/>
      <c r="Y509" s="349"/>
      <c r="Z509" s="349"/>
      <c r="AA509" s="349"/>
      <c r="AB509" s="349"/>
      <c r="AC509" s="157"/>
    </row>
    <row r="510" spans="1:29" ht="12.75" customHeight="1" thickBot="1" x14ac:dyDescent="0.25">
      <c r="A510" s="140"/>
      <c r="B510" s="345" t="s">
        <v>344</v>
      </c>
      <c r="C510" s="345"/>
      <c r="D510" s="345"/>
      <c r="E510" s="345"/>
      <c r="F510" s="345"/>
      <c r="G510" s="345"/>
      <c r="H510" s="345"/>
      <c r="I510" s="345"/>
      <c r="J510" s="345"/>
      <c r="K510" s="345"/>
      <c r="L510" s="346"/>
      <c r="M510" s="158">
        <v>10</v>
      </c>
      <c r="N510" s="158">
        <v>3</v>
      </c>
      <c r="O510" s="159" t="s">
        <v>485</v>
      </c>
      <c r="P510" s="191" t="s">
        <v>29</v>
      </c>
      <c r="Q510" s="347"/>
      <c r="R510" s="348"/>
      <c r="S510" s="224">
        <f>+'11'!U141</f>
        <v>3.8</v>
      </c>
      <c r="T510" s="224">
        <f>+'11'!V141</f>
        <v>0</v>
      </c>
      <c r="U510" s="295">
        <f t="shared" si="9"/>
        <v>3.8</v>
      </c>
      <c r="V510" s="349"/>
      <c r="W510" s="349"/>
      <c r="X510" s="349"/>
      <c r="Y510" s="349"/>
      <c r="Z510" s="349"/>
      <c r="AA510" s="349"/>
      <c r="AB510" s="349"/>
      <c r="AC510" s="157"/>
    </row>
    <row r="511" spans="1:29" ht="12.75" customHeight="1" thickBot="1" x14ac:dyDescent="0.25">
      <c r="A511" s="140"/>
      <c r="B511" s="345" t="s">
        <v>47</v>
      </c>
      <c r="C511" s="345"/>
      <c r="D511" s="345"/>
      <c r="E511" s="345"/>
      <c r="F511" s="345"/>
      <c r="G511" s="345"/>
      <c r="H511" s="345"/>
      <c r="I511" s="345"/>
      <c r="J511" s="345"/>
      <c r="K511" s="345"/>
      <c r="L511" s="346"/>
      <c r="M511" s="158">
        <v>10</v>
      </c>
      <c r="N511" s="158">
        <v>3</v>
      </c>
      <c r="O511" s="159" t="s">
        <v>485</v>
      </c>
      <c r="P511" s="191" t="s">
        <v>44</v>
      </c>
      <c r="Q511" s="347"/>
      <c r="R511" s="348"/>
      <c r="S511" s="224">
        <f>+'11'!U142</f>
        <v>4697.1000000000004</v>
      </c>
      <c r="T511" s="224">
        <f>+'11'!V142</f>
        <v>0</v>
      </c>
      <c r="U511" s="295">
        <f t="shared" si="9"/>
        <v>4697.1000000000004</v>
      </c>
      <c r="V511" s="349"/>
      <c r="W511" s="349"/>
      <c r="X511" s="349"/>
      <c r="Y511" s="349"/>
      <c r="Z511" s="349"/>
      <c r="AA511" s="349"/>
      <c r="AB511" s="349"/>
      <c r="AC511" s="157"/>
    </row>
    <row r="512" spans="1:29" ht="12.75" customHeight="1" thickBot="1" x14ac:dyDescent="0.25">
      <c r="A512" s="140"/>
      <c r="B512" s="345" t="s">
        <v>48</v>
      </c>
      <c r="C512" s="345"/>
      <c r="D512" s="345"/>
      <c r="E512" s="345"/>
      <c r="F512" s="345"/>
      <c r="G512" s="345"/>
      <c r="H512" s="345"/>
      <c r="I512" s="345"/>
      <c r="J512" s="345"/>
      <c r="K512" s="345"/>
      <c r="L512" s="346"/>
      <c r="M512" s="158">
        <v>10</v>
      </c>
      <c r="N512" s="158">
        <v>3</v>
      </c>
      <c r="O512" s="159" t="s">
        <v>485</v>
      </c>
      <c r="P512" s="191" t="s">
        <v>45</v>
      </c>
      <c r="Q512" s="347"/>
      <c r="R512" s="348"/>
      <c r="S512" s="224">
        <f>+'11'!U143</f>
        <v>4697.1000000000004</v>
      </c>
      <c r="T512" s="224">
        <f>+'11'!V143</f>
        <v>0</v>
      </c>
      <c r="U512" s="295">
        <f t="shared" si="9"/>
        <v>4697.1000000000004</v>
      </c>
      <c r="V512" s="349"/>
      <c r="W512" s="349"/>
      <c r="X512" s="349"/>
      <c r="Y512" s="349"/>
      <c r="Z512" s="349"/>
      <c r="AA512" s="349"/>
      <c r="AB512" s="349"/>
      <c r="AC512" s="157"/>
    </row>
    <row r="513" spans="1:29" ht="21.75" customHeight="1" thickBot="1" x14ac:dyDescent="0.25">
      <c r="A513" s="140"/>
      <c r="B513" s="345" t="s">
        <v>479</v>
      </c>
      <c r="C513" s="345"/>
      <c r="D513" s="345"/>
      <c r="E513" s="345"/>
      <c r="F513" s="345"/>
      <c r="G513" s="345"/>
      <c r="H513" s="345"/>
      <c r="I513" s="345"/>
      <c r="J513" s="345"/>
      <c r="K513" s="345"/>
      <c r="L513" s="346"/>
      <c r="M513" s="158">
        <v>10</v>
      </c>
      <c r="N513" s="158">
        <v>3</v>
      </c>
      <c r="O513" s="159" t="s">
        <v>485</v>
      </c>
      <c r="P513" s="191" t="s">
        <v>49</v>
      </c>
      <c r="Q513" s="347"/>
      <c r="R513" s="348"/>
      <c r="S513" s="224">
        <f>+'11'!U144</f>
        <v>4697.1000000000004</v>
      </c>
      <c r="T513" s="224">
        <f>+'11'!V144</f>
        <v>0</v>
      </c>
      <c r="U513" s="295">
        <f t="shared" si="9"/>
        <v>4697.1000000000004</v>
      </c>
      <c r="V513" s="349"/>
      <c r="W513" s="349"/>
      <c r="X513" s="349"/>
      <c r="Y513" s="349"/>
      <c r="Z513" s="349"/>
      <c r="AA513" s="349"/>
      <c r="AB513" s="349"/>
      <c r="AC513" s="157"/>
    </row>
    <row r="514" spans="1:29" ht="21.75" customHeight="1" thickBot="1" x14ac:dyDescent="0.25">
      <c r="A514" s="140"/>
      <c r="B514" s="345" t="s">
        <v>154</v>
      </c>
      <c r="C514" s="345"/>
      <c r="D514" s="345"/>
      <c r="E514" s="345"/>
      <c r="F514" s="345"/>
      <c r="G514" s="345"/>
      <c r="H514" s="345"/>
      <c r="I514" s="345"/>
      <c r="J514" s="345"/>
      <c r="K514" s="345"/>
      <c r="L514" s="346"/>
      <c r="M514" s="158">
        <v>10</v>
      </c>
      <c r="N514" s="158">
        <v>3</v>
      </c>
      <c r="O514" s="159" t="s">
        <v>476</v>
      </c>
      <c r="P514" s="191">
        <v>0</v>
      </c>
      <c r="Q514" s="347"/>
      <c r="R514" s="348"/>
      <c r="S514" s="224">
        <f>+'11'!U145</f>
        <v>2968</v>
      </c>
      <c r="T514" s="224">
        <f>+'11'!V145</f>
        <v>0</v>
      </c>
      <c r="U514" s="295">
        <f t="shared" si="9"/>
        <v>2968</v>
      </c>
      <c r="V514" s="349"/>
      <c r="W514" s="349"/>
      <c r="X514" s="349"/>
      <c r="Y514" s="349"/>
      <c r="Z514" s="349"/>
      <c r="AA514" s="349"/>
      <c r="AB514" s="349"/>
      <c r="AC514" s="157"/>
    </row>
    <row r="515" spans="1:29" ht="32.25" customHeight="1" thickBot="1" x14ac:dyDescent="0.25">
      <c r="A515" s="140"/>
      <c r="B515" s="345" t="s">
        <v>56</v>
      </c>
      <c r="C515" s="345"/>
      <c r="D515" s="345"/>
      <c r="E515" s="345"/>
      <c r="F515" s="345"/>
      <c r="G515" s="345"/>
      <c r="H515" s="345"/>
      <c r="I515" s="345"/>
      <c r="J515" s="345"/>
      <c r="K515" s="345"/>
      <c r="L515" s="346"/>
      <c r="M515" s="158">
        <v>10</v>
      </c>
      <c r="N515" s="158">
        <v>3</v>
      </c>
      <c r="O515" s="159" t="s">
        <v>490</v>
      </c>
      <c r="P515" s="191">
        <v>0</v>
      </c>
      <c r="Q515" s="347"/>
      <c r="R515" s="348"/>
      <c r="S515" s="224">
        <f>+'11'!U146</f>
        <v>2968</v>
      </c>
      <c r="T515" s="224">
        <f>+'11'!V146</f>
        <v>0</v>
      </c>
      <c r="U515" s="295">
        <f t="shared" si="9"/>
        <v>2968</v>
      </c>
      <c r="V515" s="349"/>
      <c r="W515" s="349"/>
      <c r="X515" s="349"/>
      <c r="Y515" s="349"/>
      <c r="Z515" s="349"/>
      <c r="AA515" s="349"/>
      <c r="AB515" s="349"/>
      <c r="AC515" s="157"/>
    </row>
    <row r="516" spans="1:29" ht="21.75" customHeight="1" thickBot="1" x14ac:dyDescent="0.25">
      <c r="A516" s="140"/>
      <c r="B516" s="345" t="s">
        <v>491</v>
      </c>
      <c r="C516" s="345"/>
      <c r="D516" s="345"/>
      <c r="E516" s="345"/>
      <c r="F516" s="345"/>
      <c r="G516" s="345"/>
      <c r="H516" s="345"/>
      <c r="I516" s="345"/>
      <c r="J516" s="345"/>
      <c r="K516" s="345"/>
      <c r="L516" s="346"/>
      <c r="M516" s="158">
        <v>10</v>
      </c>
      <c r="N516" s="158">
        <v>3</v>
      </c>
      <c r="O516" s="159" t="s">
        <v>492</v>
      </c>
      <c r="P516" s="191">
        <v>0</v>
      </c>
      <c r="Q516" s="347"/>
      <c r="R516" s="348"/>
      <c r="S516" s="224">
        <f>+'11'!U147</f>
        <v>2968</v>
      </c>
      <c r="T516" s="224">
        <f>+'11'!V147</f>
        <v>0</v>
      </c>
      <c r="U516" s="295">
        <f t="shared" si="9"/>
        <v>2968</v>
      </c>
      <c r="V516" s="349"/>
      <c r="W516" s="349"/>
      <c r="X516" s="349"/>
      <c r="Y516" s="349"/>
      <c r="Z516" s="349"/>
      <c r="AA516" s="349"/>
      <c r="AB516" s="349"/>
      <c r="AC516" s="157"/>
    </row>
    <row r="517" spans="1:29" ht="21.75" customHeight="1" thickBot="1" x14ac:dyDescent="0.25">
      <c r="A517" s="140"/>
      <c r="B517" s="345" t="s">
        <v>341</v>
      </c>
      <c r="C517" s="345"/>
      <c r="D517" s="345"/>
      <c r="E517" s="345"/>
      <c r="F517" s="345"/>
      <c r="G517" s="345"/>
      <c r="H517" s="345"/>
      <c r="I517" s="345"/>
      <c r="J517" s="345"/>
      <c r="K517" s="345"/>
      <c r="L517" s="346"/>
      <c r="M517" s="158">
        <v>10</v>
      </c>
      <c r="N517" s="158">
        <v>3</v>
      </c>
      <c r="O517" s="159" t="s">
        <v>492</v>
      </c>
      <c r="P517" s="191" t="s">
        <v>25</v>
      </c>
      <c r="Q517" s="347"/>
      <c r="R517" s="348"/>
      <c r="S517" s="224">
        <f>+'11'!U148</f>
        <v>34.700000000000003</v>
      </c>
      <c r="T517" s="224">
        <f>+'11'!V148</f>
        <v>0</v>
      </c>
      <c r="U517" s="295">
        <f t="shared" si="9"/>
        <v>34.700000000000003</v>
      </c>
      <c r="V517" s="349"/>
      <c r="W517" s="349"/>
      <c r="X517" s="349"/>
      <c r="Y517" s="349"/>
      <c r="Z517" s="349"/>
      <c r="AA517" s="349"/>
      <c r="AB517" s="349"/>
      <c r="AC517" s="157"/>
    </row>
    <row r="518" spans="1:29" ht="21.75" customHeight="1" thickBot="1" x14ac:dyDescent="0.25">
      <c r="A518" s="140"/>
      <c r="B518" s="345" t="s">
        <v>342</v>
      </c>
      <c r="C518" s="345"/>
      <c r="D518" s="345"/>
      <c r="E518" s="345"/>
      <c r="F518" s="345"/>
      <c r="G518" s="345"/>
      <c r="H518" s="345"/>
      <c r="I518" s="345"/>
      <c r="J518" s="345"/>
      <c r="K518" s="345"/>
      <c r="L518" s="346"/>
      <c r="M518" s="158">
        <v>10</v>
      </c>
      <c r="N518" s="158">
        <v>3</v>
      </c>
      <c r="O518" s="159" t="s">
        <v>492</v>
      </c>
      <c r="P518" s="191" t="s">
        <v>27</v>
      </c>
      <c r="Q518" s="347"/>
      <c r="R518" s="348"/>
      <c r="S518" s="224">
        <f>+'11'!U149</f>
        <v>34.700000000000003</v>
      </c>
      <c r="T518" s="224">
        <f>+'11'!V149</f>
        <v>0</v>
      </c>
      <c r="U518" s="295">
        <f t="shared" si="9"/>
        <v>34.700000000000003</v>
      </c>
      <c r="V518" s="349"/>
      <c r="W518" s="349"/>
      <c r="X518" s="349"/>
      <c r="Y518" s="349"/>
      <c r="Z518" s="349"/>
      <c r="AA518" s="349"/>
      <c r="AB518" s="349"/>
      <c r="AC518" s="157"/>
    </row>
    <row r="519" spans="1:29" ht="12.75" customHeight="1" thickBot="1" x14ac:dyDescent="0.25">
      <c r="A519" s="140"/>
      <c r="B519" s="345" t="s">
        <v>344</v>
      </c>
      <c r="C519" s="345"/>
      <c r="D519" s="345"/>
      <c r="E519" s="345"/>
      <c r="F519" s="345"/>
      <c r="G519" s="345"/>
      <c r="H519" s="345"/>
      <c r="I519" s="345"/>
      <c r="J519" s="345"/>
      <c r="K519" s="345"/>
      <c r="L519" s="346"/>
      <c r="M519" s="158">
        <v>10</v>
      </c>
      <c r="N519" s="158">
        <v>3</v>
      </c>
      <c r="O519" s="159" t="s">
        <v>492</v>
      </c>
      <c r="P519" s="191" t="s">
        <v>29</v>
      </c>
      <c r="Q519" s="347"/>
      <c r="R519" s="348"/>
      <c r="S519" s="224">
        <f>+'11'!U150</f>
        <v>34.700000000000003</v>
      </c>
      <c r="T519" s="224">
        <f>+'11'!V150</f>
        <v>0</v>
      </c>
      <c r="U519" s="295">
        <f t="shared" si="9"/>
        <v>34.700000000000003</v>
      </c>
      <c r="V519" s="349"/>
      <c r="W519" s="349"/>
      <c r="X519" s="349"/>
      <c r="Y519" s="349"/>
      <c r="Z519" s="349"/>
      <c r="AA519" s="349"/>
      <c r="AB519" s="349"/>
      <c r="AC519" s="157"/>
    </row>
    <row r="520" spans="1:29" ht="12.75" customHeight="1" thickBot="1" x14ac:dyDescent="0.25">
      <c r="A520" s="140"/>
      <c r="B520" s="345" t="s">
        <v>47</v>
      </c>
      <c r="C520" s="345"/>
      <c r="D520" s="345"/>
      <c r="E520" s="345"/>
      <c r="F520" s="345"/>
      <c r="G520" s="345"/>
      <c r="H520" s="345"/>
      <c r="I520" s="345"/>
      <c r="J520" s="345"/>
      <c r="K520" s="345"/>
      <c r="L520" s="346"/>
      <c r="M520" s="158">
        <v>10</v>
      </c>
      <c r="N520" s="158">
        <v>3</v>
      </c>
      <c r="O520" s="159" t="s">
        <v>492</v>
      </c>
      <c r="P520" s="191" t="s">
        <v>44</v>
      </c>
      <c r="Q520" s="347"/>
      <c r="R520" s="348"/>
      <c r="S520" s="224">
        <f>+'11'!U151</f>
        <v>2933.3</v>
      </c>
      <c r="T520" s="224">
        <f>+'11'!V151</f>
        <v>0</v>
      </c>
      <c r="U520" s="295">
        <f t="shared" si="9"/>
        <v>2933.3</v>
      </c>
      <c r="V520" s="349"/>
      <c r="W520" s="349"/>
      <c r="X520" s="349"/>
      <c r="Y520" s="349"/>
      <c r="Z520" s="349"/>
      <c r="AA520" s="349"/>
      <c r="AB520" s="349"/>
      <c r="AC520" s="157"/>
    </row>
    <row r="521" spans="1:29" ht="12.75" customHeight="1" thickBot="1" x14ac:dyDescent="0.25">
      <c r="A521" s="140"/>
      <c r="B521" s="345" t="s">
        <v>48</v>
      </c>
      <c r="C521" s="345"/>
      <c r="D521" s="345"/>
      <c r="E521" s="345"/>
      <c r="F521" s="345"/>
      <c r="G521" s="345"/>
      <c r="H521" s="345"/>
      <c r="I521" s="345"/>
      <c r="J521" s="345"/>
      <c r="K521" s="345"/>
      <c r="L521" s="346"/>
      <c r="M521" s="158">
        <v>10</v>
      </c>
      <c r="N521" s="158">
        <v>3</v>
      </c>
      <c r="O521" s="159" t="s">
        <v>492</v>
      </c>
      <c r="P521" s="191" t="s">
        <v>45</v>
      </c>
      <c r="Q521" s="347"/>
      <c r="R521" s="348"/>
      <c r="S521" s="224">
        <f>+'11'!U152</f>
        <v>0</v>
      </c>
      <c r="T521" s="224">
        <f>+'11'!V152</f>
        <v>0</v>
      </c>
      <c r="U521" s="295">
        <f t="shared" si="9"/>
        <v>0</v>
      </c>
      <c r="V521" s="349"/>
      <c r="W521" s="349"/>
      <c r="X521" s="349"/>
      <c r="Y521" s="349"/>
      <c r="Z521" s="349"/>
      <c r="AA521" s="349"/>
      <c r="AB521" s="349"/>
      <c r="AC521" s="157"/>
    </row>
    <row r="522" spans="1:29" ht="21.75" customHeight="1" thickBot="1" x14ac:dyDescent="0.25">
      <c r="A522" s="140"/>
      <c r="B522" s="345" t="s">
        <v>479</v>
      </c>
      <c r="C522" s="345"/>
      <c r="D522" s="345"/>
      <c r="E522" s="345"/>
      <c r="F522" s="345"/>
      <c r="G522" s="345"/>
      <c r="H522" s="345"/>
      <c r="I522" s="345"/>
      <c r="J522" s="345"/>
      <c r="K522" s="345"/>
      <c r="L522" s="346"/>
      <c r="M522" s="158">
        <v>10</v>
      </c>
      <c r="N522" s="158">
        <v>3</v>
      </c>
      <c r="O522" s="159" t="s">
        <v>492</v>
      </c>
      <c r="P522" s="191" t="s">
        <v>49</v>
      </c>
      <c r="Q522" s="347"/>
      <c r="R522" s="348"/>
      <c r="S522" s="224">
        <f>+'11'!U153</f>
        <v>0</v>
      </c>
      <c r="T522" s="224">
        <f>+'11'!V153</f>
        <v>0</v>
      </c>
      <c r="U522" s="295">
        <f t="shared" si="9"/>
        <v>0</v>
      </c>
      <c r="V522" s="349"/>
      <c r="W522" s="349"/>
      <c r="X522" s="349"/>
      <c r="Y522" s="349"/>
      <c r="Z522" s="349"/>
      <c r="AA522" s="349"/>
      <c r="AB522" s="349"/>
      <c r="AC522" s="157"/>
    </row>
    <row r="523" spans="1:29" ht="21.75" customHeight="1" thickBot="1" x14ac:dyDescent="0.25">
      <c r="A523" s="140"/>
      <c r="B523" s="345" t="s">
        <v>497</v>
      </c>
      <c r="C523" s="345"/>
      <c r="D523" s="345"/>
      <c r="E523" s="345"/>
      <c r="F523" s="345"/>
      <c r="G523" s="345"/>
      <c r="H523" s="345"/>
      <c r="I523" s="345"/>
      <c r="J523" s="345"/>
      <c r="K523" s="345"/>
      <c r="L523" s="346"/>
      <c r="M523" s="158">
        <v>10</v>
      </c>
      <c r="N523" s="158">
        <v>3</v>
      </c>
      <c r="O523" s="159" t="s">
        <v>492</v>
      </c>
      <c r="P523" s="191" t="s">
        <v>498</v>
      </c>
      <c r="Q523" s="347"/>
      <c r="R523" s="348"/>
      <c r="S523" s="224">
        <f>+'11'!U154</f>
        <v>2933.3</v>
      </c>
      <c r="T523" s="224">
        <f>+'11'!V154</f>
        <v>0</v>
      </c>
      <c r="U523" s="295">
        <f t="shared" si="9"/>
        <v>2933.3</v>
      </c>
      <c r="V523" s="349"/>
      <c r="W523" s="349"/>
      <c r="X523" s="349"/>
      <c r="Y523" s="349"/>
      <c r="Z523" s="349"/>
      <c r="AA523" s="349"/>
      <c r="AB523" s="349"/>
      <c r="AC523" s="157"/>
    </row>
    <row r="524" spans="1:29" ht="21.75" customHeight="1" thickBot="1" x14ac:dyDescent="0.25">
      <c r="A524" s="140"/>
      <c r="B524" s="345" t="s">
        <v>551</v>
      </c>
      <c r="C524" s="345"/>
      <c r="D524" s="345"/>
      <c r="E524" s="345"/>
      <c r="F524" s="345"/>
      <c r="G524" s="345"/>
      <c r="H524" s="345"/>
      <c r="I524" s="345"/>
      <c r="J524" s="345"/>
      <c r="K524" s="345"/>
      <c r="L524" s="346"/>
      <c r="M524" s="158">
        <v>10</v>
      </c>
      <c r="N524" s="158">
        <v>3</v>
      </c>
      <c r="O524" s="159" t="s">
        <v>492</v>
      </c>
      <c r="P524" s="191" t="s">
        <v>552</v>
      </c>
      <c r="Q524" s="347"/>
      <c r="R524" s="348"/>
      <c r="S524" s="224">
        <f>+'11'!U155</f>
        <v>2933.3</v>
      </c>
      <c r="T524" s="224">
        <f>+'11'!V155</f>
        <v>0</v>
      </c>
      <c r="U524" s="295">
        <f t="shared" si="9"/>
        <v>2933.3</v>
      </c>
      <c r="V524" s="349"/>
      <c r="W524" s="349"/>
      <c r="X524" s="349"/>
      <c r="Y524" s="349"/>
      <c r="Z524" s="349"/>
      <c r="AA524" s="349"/>
      <c r="AB524" s="349"/>
      <c r="AC524" s="157"/>
    </row>
    <row r="525" spans="1:29" ht="21.75" customHeight="1" thickBot="1" x14ac:dyDescent="0.25">
      <c r="A525" s="140"/>
      <c r="B525" s="345" t="s">
        <v>154</v>
      </c>
      <c r="C525" s="345"/>
      <c r="D525" s="345"/>
      <c r="E525" s="345"/>
      <c r="F525" s="345"/>
      <c r="G525" s="345"/>
      <c r="H525" s="345"/>
      <c r="I525" s="345"/>
      <c r="J525" s="345"/>
      <c r="K525" s="345"/>
      <c r="L525" s="346"/>
      <c r="M525" s="158">
        <v>10</v>
      </c>
      <c r="N525" s="158">
        <v>3</v>
      </c>
      <c r="O525" s="159" t="s">
        <v>476</v>
      </c>
      <c r="P525" s="191">
        <v>0</v>
      </c>
      <c r="Q525" s="347"/>
      <c r="R525" s="348"/>
      <c r="S525" s="224">
        <f>+'11'!U156</f>
        <v>3433</v>
      </c>
      <c r="T525" s="224">
        <f>+'11'!V156</f>
        <v>0</v>
      </c>
      <c r="U525" s="295">
        <f t="shared" si="9"/>
        <v>3433</v>
      </c>
      <c r="V525" s="349"/>
      <c r="W525" s="349"/>
      <c r="X525" s="349"/>
      <c r="Y525" s="349"/>
      <c r="Z525" s="349"/>
      <c r="AA525" s="349"/>
      <c r="AB525" s="349"/>
      <c r="AC525" s="157"/>
    </row>
    <row r="526" spans="1:29" ht="32.25" customHeight="1" thickBot="1" x14ac:dyDescent="0.25">
      <c r="A526" s="140"/>
      <c r="B526" s="345" t="s">
        <v>56</v>
      </c>
      <c r="C526" s="345"/>
      <c r="D526" s="345"/>
      <c r="E526" s="345"/>
      <c r="F526" s="345"/>
      <c r="G526" s="345"/>
      <c r="H526" s="345"/>
      <c r="I526" s="345"/>
      <c r="J526" s="345"/>
      <c r="K526" s="345"/>
      <c r="L526" s="346"/>
      <c r="M526" s="158">
        <v>10</v>
      </c>
      <c r="N526" s="158">
        <v>3</v>
      </c>
      <c r="O526" s="159" t="s">
        <v>490</v>
      </c>
      <c r="P526" s="191">
        <v>0</v>
      </c>
      <c r="Q526" s="347"/>
      <c r="R526" s="348"/>
      <c r="S526" s="224">
        <f>+'11'!U157</f>
        <v>3433</v>
      </c>
      <c r="T526" s="224">
        <f>+'11'!V157</f>
        <v>0</v>
      </c>
      <c r="U526" s="295">
        <f t="shared" si="9"/>
        <v>3433</v>
      </c>
      <c r="V526" s="349"/>
      <c r="W526" s="349"/>
      <c r="X526" s="349"/>
      <c r="Y526" s="349"/>
      <c r="Z526" s="349"/>
      <c r="AA526" s="349"/>
      <c r="AB526" s="349"/>
      <c r="AC526" s="157"/>
    </row>
    <row r="527" spans="1:29" ht="21.75" customHeight="1" thickBot="1" x14ac:dyDescent="0.25">
      <c r="A527" s="140"/>
      <c r="B527" s="345" t="s">
        <v>57</v>
      </c>
      <c r="C527" s="345"/>
      <c r="D527" s="345"/>
      <c r="E527" s="345"/>
      <c r="F527" s="345"/>
      <c r="G527" s="345"/>
      <c r="H527" s="345"/>
      <c r="I527" s="345"/>
      <c r="J527" s="345"/>
      <c r="K527" s="345"/>
      <c r="L527" s="346"/>
      <c r="M527" s="158">
        <v>10</v>
      </c>
      <c r="N527" s="158">
        <v>3</v>
      </c>
      <c r="O527" s="159" t="s">
        <v>493</v>
      </c>
      <c r="P527" s="191">
        <v>0</v>
      </c>
      <c r="Q527" s="347"/>
      <c r="R527" s="348"/>
      <c r="S527" s="224">
        <f>+'11'!U158</f>
        <v>3433</v>
      </c>
      <c r="T527" s="224">
        <f>+'11'!V158</f>
        <v>0</v>
      </c>
      <c r="U527" s="295">
        <f t="shared" si="9"/>
        <v>3433</v>
      </c>
      <c r="V527" s="349"/>
      <c r="W527" s="349"/>
      <c r="X527" s="349"/>
      <c r="Y527" s="349"/>
      <c r="Z527" s="349"/>
      <c r="AA527" s="349"/>
      <c r="AB527" s="349"/>
      <c r="AC527" s="157"/>
    </row>
    <row r="528" spans="1:29" ht="21.75" customHeight="1" thickBot="1" x14ac:dyDescent="0.25">
      <c r="A528" s="140"/>
      <c r="B528" s="345" t="s">
        <v>341</v>
      </c>
      <c r="C528" s="345"/>
      <c r="D528" s="345"/>
      <c r="E528" s="345"/>
      <c r="F528" s="345"/>
      <c r="G528" s="345"/>
      <c r="H528" s="345"/>
      <c r="I528" s="345"/>
      <c r="J528" s="345"/>
      <c r="K528" s="345"/>
      <c r="L528" s="346"/>
      <c r="M528" s="158">
        <v>10</v>
      </c>
      <c r="N528" s="158">
        <v>3</v>
      </c>
      <c r="O528" s="159" t="s">
        <v>493</v>
      </c>
      <c r="P528" s="191" t="s">
        <v>25</v>
      </c>
      <c r="Q528" s="347"/>
      <c r="R528" s="348"/>
      <c r="S528" s="224">
        <f>+'11'!U159</f>
        <v>35.700000000000003</v>
      </c>
      <c r="T528" s="224">
        <f>+'11'!V159</f>
        <v>0</v>
      </c>
      <c r="U528" s="295">
        <f t="shared" si="9"/>
        <v>35.700000000000003</v>
      </c>
      <c r="V528" s="349"/>
      <c r="W528" s="349"/>
      <c r="X528" s="349"/>
      <c r="Y528" s="349"/>
      <c r="Z528" s="349"/>
      <c r="AA528" s="349"/>
      <c r="AB528" s="349"/>
      <c r="AC528" s="157"/>
    </row>
    <row r="529" spans="1:29" ht="21.75" customHeight="1" thickBot="1" x14ac:dyDescent="0.25">
      <c r="A529" s="140"/>
      <c r="B529" s="345" t="s">
        <v>342</v>
      </c>
      <c r="C529" s="345"/>
      <c r="D529" s="345"/>
      <c r="E529" s="345"/>
      <c r="F529" s="345"/>
      <c r="G529" s="345"/>
      <c r="H529" s="345"/>
      <c r="I529" s="345"/>
      <c r="J529" s="345"/>
      <c r="K529" s="345"/>
      <c r="L529" s="346"/>
      <c r="M529" s="158">
        <v>10</v>
      </c>
      <c r="N529" s="158">
        <v>3</v>
      </c>
      <c r="O529" s="159" t="s">
        <v>493</v>
      </c>
      <c r="P529" s="191" t="s">
        <v>27</v>
      </c>
      <c r="Q529" s="347"/>
      <c r="R529" s="348"/>
      <c r="S529" s="224">
        <f>+'11'!U160</f>
        <v>35.700000000000003</v>
      </c>
      <c r="T529" s="224">
        <f>+'11'!V160</f>
        <v>0</v>
      </c>
      <c r="U529" s="295">
        <f t="shared" si="9"/>
        <v>35.700000000000003</v>
      </c>
      <c r="V529" s="349"/>
      <c r="W529" s="349"/>
      <c r="X529" s="349"/>
      <c r="Y529" s="349"/>
      <c r="Z529" s="349"/>
      <c r="AA529" s="349"/>
      <c r="AB529" s="349"/>
      <c r="AC529" s="157"/>
    </row>
    <row r="530" spans="1:29" ht="12.75" customHeight="1" thickBot="1" x14ac:dyDescent="0.25">
      <c r="A530" s="140"/>
      <c r="B530" s="345" t="s">
        <v>344</v>
      </c>
      <c r="C530" s="345"/>
      <c r="D530" s="345"/>
      <c r="E530" s="345"/>
      <c r="F530" s="345"/>
      <c r="G530" s="345"/>
      <c r="H530" s="345"/>
      <c r="I530" s="345"/>
      <c r="J530" s="345"/>
      <c r="K530" s="345"/>
      <c r="L530" s="346"/>
      <c r="M530" s="158">
        <v>10</v>
      </c>
      <c r="N530" s="158">
        <v>3</v>
      </c>
      <c r="O530" s="159" t="s">
        <v>493</v>
      </c>
      <c r="P530" s="191" t="s">
        <v>29</v>
      </c>
      <c r="Q530" s="347"/>
      <c r="R530" s="348"/>
      <c r="S530" s="224">
        <f>+'11'!U161</f>
        <v>35.700000000000003</v>
      </c>
      <c r="T530" s="224">
        <f>+'11'!V161</f>
        <v>0</v>
      </c>
      <c r="U530" s="295">
        <f t="shared" si="9"/>
        <v>35.700000000000003</v>
      </c>
      <c r="V530" s="349"/>
      <c r="W530" s="349"/>
      <c r="X530" s="349"/>
      <c r="Y530" s="349"/>
      <c r="Z530" s="349"/>
      <c r="AA530" s="349"/>
      <c r="AB530" s="349"/>
      <c r="AC530" s="157"/>
    </row>
    <row r="531" spans="1:29" ht="12.75" customHeight="1" thickBot="1" x14ac:dyDescent="0.25">
      <c r="A531" s="140"/>
      <c r="B531" s="345" t="s">
        <v>47</v>
      </c>
      <c r="C531" s="345"/>
      <c r="D531" s="345"/>
      <c r="E531" s="345"/>
      <c r="F531" s="345"/>
      <c r="G531" s="345"/>
      <c r="H531" s="345"/>
      <c r="I531" s="345"/>
      <c r="J531" s="345"/>
      <c r="K531" s="345"/>
      <c r="L531" s="346"/>
      <c r="M531" s="158">
        <v>10</v>
      </c>
      <c r="N531" s="158">
        <v>3</v>
      </c>
      <c r="O531" s="159" t="s">
        <v>493</v>
      </c>
      <c r="P531" s="191" t="s">
        <v>44</v>
      </c>
      <c r="Q531" s="347"/>
      <c r="R531" s="348"/>
      <c r="S531" s="224">
        <f>+'11'!U162</f>
        <v>3397.3</v>
      </c>
      <c r="T531" s="224">
        <f>+'11'!V162</f>
        <v>0</v>
      </c>
      <c r="U531" s="295">
        <f t="shared" si="9"/>
        <v>3397.3</v>
      </c>
      <c r="V531" s="349"/>
      <c r="W531" s="349"/>
      <c r="X531" s="349"/>
      <c r="Y531" s="349"/>
      <c r="Z531" s="349"/>
      <c r="AA531" s="349"/>
      <c r="AB531" s="349"/>
      <c r="AC531" s="157"/>
    </row>
    <row r="532" spans="1:29" ht="12.75" customHeight="1" thickBot="1" x14ac:dyDescent="0.25">
      <c r="A532" s="140"/>
      <c r="B532" s="345" t="s">
        <v>48</v>
      </c>
      <c r="C532" s="345"/>
      <c r="D532" s="345"/>
      <c r="E532" s="345"/>
      <c r="F532" s="345"/>
      <c r="G532" s="345"/>
      <c r="H532" s="345"/>
      <c r="I532" s="345"/>
      <c r="J532" s="345"/>
      <c r="K532" s="345"/>
      <c r="L532" s="346"/>
      <c r="M532" s="158">
        <v>10</v>
      </c>
      <c r="N532" s="158">
        <v>3</v>
      </c>
      <c r="O532" s="159" t="s">
        <v>493</v>
      </c>
      <c r="P532" s="191" t="s">
        <v>45</v>
      </c>
      <c r="Q532" s="347"/>
      <c r="R532" s="348"/>
      <c r="S532" s="224">
        <f>+'11'!U163</f>
        <v>3397.3</v>
      </c>
      <c r="T532" s="224">
        <f>+'11'!V163</f>
        <v>-3397.3</v>
      </c>
      <c r="U532" s="295">
        <f t="shared" si="9"/>
        <v>0</v>
      </c>
      <c r="V532" s="349"/>
      <c r="W532" s="349"/>
      <c r="X532" s="349"/>
      <c r="Y532" s="349"/>
      <c r="Z532" s="349"/>
      <c r="AA532" s="349"/>
      <c r="AB532" s="349"/>
      <c r="AC532" s="157"/>
    </row>
    <row r="533" spans="1:29" ht="21.75" customHeight="1" thickBot="1" x14ac:dyDescent="0.25">
      <c r="A533" s="140"/>
      <c r="B533" s="345" t="s">
        <v>479</v>
      </c>
      <c r="C533" s="345"/>
      <c r="D533" s="345"/>
      <c r="E533" s="345"/>
      <c r="F533" s="345"/>
      <c r="G533" s="345"/>
      <c r="H533" s="345"/>
      <c r="I533" s="345"/>
      <c r="J533" s="345"/>
      <c r="K533" s="345"/>
      <c r="L533" s="346"/>
      <c r="M533" s="158">
        <v>10</v>
      </c>
      <c r="N533" s="158">
        <v>3</v>
      </c>
      <c r="O533" s="159" t="s">
        <v>493</v>
      </c>
      <c r="P533" s="191" t="s">
        <v>49</v>
      </c>
      <c r="Q533" s="347"/>
      <c r="R533" s="348"/>
      <c r="S533" s="224">
        <f>+'11'!U164</f>
        <v>3397.3</v>
      </c>
      <c r="T533" s="224">
        <f>+'11'!V164</f>
        <v>-3397.3</v>
      </c>
      <c r="U533" s="295">
        <f t="shared" si="9"/>
        <v>0</v>
      </c>
      <c r="V533" s="349"/>
      <c r="W533" s="349"/>
      <c r="X533" s="349"/>
      <c r="Y533" s="349"/>
      <c r="Z533" s="349"/>
      <c r="AA533" s="349"/>
      <c r="AB533" s="349"/>
      <c r="AC533" s="157"/>
    </row>
    <row r="534" spans="1:29" ht="21.75" customHeight="1" thickBot="1" x14ac:dyDescent="0.25">
      <c r="A534" s="140"/>
      <c r="B534" s="345" t="s">
        <v>497</v>
      </c>
      <c r="C534" s="345"/>
      <c r="D534" s="345"/>
      <c r="E534" s="345"/>
      <c r="F534" s="345"/>
      <c r="G534" s="345"/>
      <c r="H534" s="345"/>
      <c r="I534" s="345"/>
      <c r="J534" s="345"/>
      <c r="K534" s="345"/>
      <c r="L534" s="346"/>
      <c r="M534" s="158">
        <v>10</v>
      </c>
      <c r="N534" s="158">
        <v>3</v>
      </c>
      <c r="O534" s="159" t="s">
        <v>493</v>
      </c>
      <c r="P534" s="191" t="s">
        <v>498</v>
      </c>
      <c r="Q534" s="347"/>
      <c r="R534" s="348"/>
      <c r="S534" s="224">
        <f>+'11'!U165</f>
        <v>0</v>
      </c>
      <c r="T534" s="224">
        <f>+'11'!V165</f>
        <v>3397.3</v>
      </c>
      <c r="U534" s="295">
        <f t="shared" si="9"/>
        <v>3397.3</v>
      </c>
      <c r="V534" s="349"/>
      <c r="W534" s="349"/>
      <c r="X534" s="349"/>
      <c r="Y534" s="349"/>
      <c r="Z534" s="349"/>
      <c r="AA534" s="349"/>
      <c r="AB534" s="349"/>
      <c r="AC534" s="157"/>
    </row>
    <row r="535" spans="1:29" ht="21.75" customHeight="1" thickBot="1" x14ac:dyDescent="0.25">
      <c r="A535" s="140"/>
      <c r="B535" s="345" t="s">
        <v>551</v>
      </c>
      <c r="C535" s="345"/>
      <c r="D535" s="345"/>
      <c r="E535" s="345"/>
      <c r="F535" s="345"/>
      <c r="G535" s="345"/>
      <c r="H535" s="345"/>
      <c r="I535" s="345"/>
      <c r="J535" s="345"/>
      <c r="K535" s="345"/>
      <c r="L535" s="346"/>
      <c r="M535" s="158">
        <v>10</v>
      </c>
      <c r="N535" s="158">
        <v>3</v>
      </c>
      <c r="O535" s="159" t="s">
        <v>493</v>
      </c>
      <c r="P535" s="191" t="s">
        <v>552</v>
      </c>
      <c r="Q535" s="347"/>
      <c r="R535" s="348"/>
      <c r="S535" s="224">
        <f>+'11'!U166</f>
        <v>0</v>
      </c>
      <c r="T535" s="224">
        <f>+'11'!V166</f>
        <v>3397.3</v>
      </c>
      <c r="U535" s="295">
        <f t="shared" si="9"/>
        <v>3397.3</v>
      </c>
      <c r="V535" s="349"/>
      <c r="W535" s="349"/>
      <c r="X535" s="349"/>
      <c r="Y535" s="349"/>
      <c r="Z535" s="349"/>
      <c r="AA535" s="349"/>
      <c r="AB535" s="349"/>
      <c r="AC535" s="157"/>
    </row>
    <row r="536" spans="1:29" ht="21.75" customHeight="1" thickBot="1" x14ac:dyDescent="0.25">
      <c r="A536" s="140"/>
      <c r="B536" s="345" t="s">
        <v>65</v>
      </c>
      <c r="C536" s="345"/>
      <c r="D536" s="345"/>
      <c r="E536" s="345"/>
      <c r="F536" s="345"/>
      <c r="G536" s="345"/>
      <c r="H536" s="345"/>
      <c r="I536" s="345"/>
      <c r="J536" s="345"/>
      <c r="K536" s="345"/>
      <c r="L536" s="346"/>
      <c r="M536" s="158">
        <v>10</v>
      </c>
      <c r="N536" s="158">
        <v>3</v>
      </c>
      <c r="O536" s="159" t="s">
        <v>416</v>
      </c>
      <c r="P536" s="191">
        <v>0</v>
      </c>
      <c r="Q536" s="347"/>
      <c r="R536" s="348"/>
      <c r="S536" s="224">
        <f>+'11'!U570</f>
        <v>284.50799999999998</v>
      </c>
      <c r="T536" s="224">
        <f>+'11'!V570</f>
        <v>-60.228000000000002</v>
      </c>
      <c r="U536" s="295">
        <f t="shared" si="9"/>
        <v>224.27999999999997</v>
      </c>
      <c r="V536" s="349"/>
      <c r="W536" s="349"/>
      <c r="X536" s="349"/>
      <c r="Y536" s="349"/>
      <c r="Z536" s="349"/>
      <c r="AA536" s="349"/>
      <c r="AB536" s="349"/>
      <c r="AC536" s="157"/>
    </row>
    <row r="537" spans="1:29" ht="21.75" customHeight="1" thickBot="1" x14ac:dyDescent="0.25">
      <c r="A537" s="140"/>
      <c r="B537" s="345" t="s">
        <v>66</v>
      </c>
      <c r="C537" s="345"/>
      <c r="D537" s="345"/>
      <c r="E537" s="345"/>
      <c r="F537" s="345"/>
      <c r="G537" s="345"/>
      <c r="H537" s="345"/>
      <c r="I537" s="345"/>
      <c r="J537" s="345"/>
      <c r="K537" s="345"/>
      <c r="L537" s="346"/>
      <c r="M537" s="158">
        <v>10</v>
      </c>
      <c r="N537" s="158">
        <v>3</v>
      </c>
      <c r="O537" s="159" t="s">
        <v>494</v>
      </c>
      <c r="P537" s="191">
        <v>0</v>
      </c>
      <c r="Q537" s="347"/>
      <c r="R537" s="348"/>
      <c r="S537" s="224">
        <f>+'11'!U571</f>
        <v>284.50799999999998</v>
      </c>
      <c r="T537" s="224">
        <f>+'11'!V571</f>
        <v>-60.228000000000002</v>
      </c>
      <c r="U537" s="295">
        <f t="shared" si="9"/>
        <v>224.27999999999997</v>
      </c>
      <c r="V537" s="349"/>
      <c r="W537" s="349"/>
      <c r="X537" s="349"/>
      <c r="Y537" s="349"/>
      <c r="Z537" s="349"/>
      <c r="AA537" s="349"/>
      <c r="AB537" s="349"/>
      <c r="AC537" s="157"/>
    </row>
    <row r="538" spans="1:29" ht="42.75" customHeight="1" thickBot="1" x14ac:dyDescent="0.25">
      <c r="A538" s="140"/>
      <c r="B538" s="345" t="s">
        <v>495</v>
      </c>
      <c r="C538" s="345"/>
      <c r="D538" s="345"/>
      <c r="E538" s="345"/>
      <c r="F538" s="345"/>
      <c r="G538" s="345"/>
      <c r="H538" s="345"/>
      <c r="I538" s="345"/>
      <c r="J538" s="345"/>
      <c r="K538" s="345"/>
      <c r="L538" s="346"/>
      <c r="M538" s="158">
        <v>10</v>
      </c>
      <c r="N538" s="158">
        <v>3</v>
      </c>
      <c r="O538" s="159" t="s">
        <v>496</v>
      </c>
      <c r="P538" s="191">
        <v>0</v>
      </c>
      <c r="Q538" s="347"/>
      <c r="R538" s="348"/>
      <c r="S538" s="224">
        <f>+'11'!U572</f>
        <v>284.50799999999998</v>
      </c>
      <c r="T538" s="224">
        <f>+'11'!V572</f>
        <v>-60.228000000000002</v>
      </c>
      <c r="U538" s="295">
        <f t="shared" si="9"/>
        <v>224.27999999999997</v>
      </c>
      <c r="V538" s="349"/>
      <c r="W538" s="349"/>
      <c r="X538" s="349"/>
      <c r="Y538" s="349"/>
      <c r="Z538" s="349"/>
      <c r="AA538" s="349"/>
      <c r="AB538" s="349"/>
      <c r="AC538" s="157"/>
    </row>
    <row r="539" spans="1:29" ht="12.75" customHeight="1" thickBot="1" x14ac:dyDescent="0.25">
      <c r="A539" s="140"/>
      <c r="B539" s="345" t="s">
        <v>47</v>
      </c>
      <c r="C539" s="345"/>
      <c r="D539" s="345"/>
      <c r="E539" s="345"/>
      <c r="F539" s="345"/>
      <c r="G539" s="345"/>
      <c r="H539" s="345"/>
      <c r="I539" s="345"/>
      <c r="J539" s="345"/>
      <c r="K539" s="345"/>
      <c r="L539" s="346"/>
      <c r="M539" s="158">
        <v>10</v>
      </c>
      <c r="N539" s="158">
        <v>3</v>
      </c>
      <c r="O539" s="159" t="s">
        <v>496</v>
      </c>
      <c r="P539" s="191" t="s">
        <v>44</v>
      </c>
      <c r="Q539" s="347"/>
      <c r="R539" s="348"/>
      <c r="S539" s="224">
        <f>+'11'!U573</f>
        <v>284.50799999999998</v>
      </c>
      <c r="T539" s="224">
        <f>+'11'!V573</f>
        <v>-60.228000000000002</v>
      </c>
      <c r="U539" s="295">
        <f t="shared" si="9"/>
        <v>224.27999999999997</v>
      </c>
      <c r="V539" s="349"/>
      <c r="W539" s="349"/>
      <c r="X539" s="349"/>
      <c r="Y539" s="349"/>
      <c r="Z539" s="349"/>
      <c r="AA539" s="349"/>
      <c r="AB539" s="349"/>
      <c r="AC539" s="157"/>
    </row>
    <row r="540" spans="1:29" ht="21.75" customHeight="1" thickBot="1" x14ac:dyDescent="0.25">
      <c r="A540" s="140"/>
      <c r="B540" s="345" t="s">
        <v>497</v>
      </c>
      <c r="C540" s="345"/>
      <c r="D540" s="345"/>
      <c r="E540" s="345"/>
      <c r="F540" s="345"/>
      <c r="G540" s="345"/>
      <c r="H540" s="345"/>
      <c r="I540" s="345"/>
      <c r="J540" s="345"/>
      <c r="K540" s="345"/>
      <c r="L540" s="346"/>
      <c r="M540" s="158">
        <v>10</v>
      </c>
      <c r="N540" s="158">
        <v>3</v>
      </c>
      <c r="O540" s="159" t="s">
        <v>496</v>
      </c>
      <c r="P540" s="191" t="s">
        <v>498</v>
      </c>
      <c r="Q540" s="347"/>
      <c r="R540" s="348"/>
      <c r="S540" s="224">
        <f>+'11'!U574</f>
        <v>284.50799999999998</v>
      </c>
      <c r="T540" s="224">
        <f>+'11'!V574</f>
        <v>-60.228000000000002</v>
      </c>
      <c r="U540" s="295">
        <f t="shared" si="9"/>
        <v>224.27999999999997</v>
      </c>
      <c r="V540" s="349"/>
      <c r="W540" s="349"/>
      <c r="X540" s="349"/>
      <c r="Y540" s="349"/>
      <c r="Z540" s="349"/>
      <c r="AA540" s="349"/>
      <c r="AB540" s="349"/>
      <c r="AC540" s="157"/>
    </row>
    <row r="541" spans="1:29" ht="12.75" customHeight="1" thickBot="1" x14ac:dyDescent="0.25">
      <c r="A541" s="140"/>
      <c r="B541" s="345" t="s">
        <v>87</v>
      </c>
      <c r="C541" s="345"/>
      <c r="D541" s="345"/>
      <c r="E541" s="345"/>
      <c r="F541" s="345"/>
      <c r="G541" s="345"/>
      <c r="H541" s="345"/>
      <c r="I541" s="345"/>
      <c r="J541" s="345"/>
      <c r="K541" s="345"/>
      <c r="L541" s="346"/>
      <c r="M541" s="158">
        <v>10</v>
      </c>
      <c r="N541" s="158">
        <v>3</v>
      </c>
      <c r="O541" s="159" t="s">
        <v>496</v>
      </c>
      <c r="P541" s="191" t="s">
        <v>499</v>
      </c>
      <c r="Q541" s="347"/>
      <c r="R541" s="348"/>
      <c r="S541" s="224">
        <f>+'11'!U575</f>
        <v>284.50799999999998</v>
      </c>
      <c r="T541" s="224">
        <f>+'11'!V575</f>
        <v>-60.228000000000002</v>
      </c>
      <c r="U541" s="295">
        <f t="shared" si="9"/>
        <v>224.27999999999997</v>
      </c>
      <c r="V541" s="349"/>
      <c r="W541" s="349"/>
      <c r="X541" s="349"/>
      <c r="Y541" s="349"/>
      <c r="Z541" s="349"/>
      <c r="AA541" s="349"/>
      <c r="AB541" s="349"/>
      <c r="AC541" s="157"/>
    </row>
    <row r="542" spans="1:29" ht="32.25" customHeight="1" thickBot="1" x14ac:dyDescent="0.25">
      <c r="A542" s="140"/>
      <c r="B542" s="345" t="s">
        <v>500</v>
      </c>
      <c r="C542" s="345"/>
      <c r="D542" s="345"/>
      <c r="E542" s="345"/>
      <c r="F542" s="345"/>
      <c r="G542" s="345"/>
      <c r="H542" s="345"/>
      <c r="I542" s="345"/>
      <c r="J542" s="345"/>
      <c r="K542" s="345"/>
      <c r="L542" s="346"/>
      <c r="M542" s="158">
        <v>10</v>
      </c>
      <c r="N542" s="158">
        <v>3</v>
      </c>
      <c r="O542" s="159" t="s">
        <v>501</v>
      </c>
      <c r="P542" s="191">
        <v>0</v>
      </c>
      <c r="Q542" s="347"/>
      <c r="R542" s="348"/>
      <c r="S542" s="224">
        <f>+S543+S548</f>
        <v>1187.4000000000001</v>
      </c>
      <c r="T542" s="224">
        <f>+T543+T548</f>
        <v>7167.3760000000002</v>
      </c>
      <c r="U542" s="295">
        <f t="shared" si="9"/>
        <v>8354.7759999999998</v>
      </c>
      <c r="V542" s="349"/>
      <c r="W542" s="349"/>
      <c r="X542" s="349"/>
      <c r="Y542" s="349"/>
      <c r="Z542" s="349"/>
      <c r="AA542" s="349"/>
      <c r="AB542" s="349"/>
      <c r="AC542" s="157"/>
    </row>
    <row r="543" spans="1:29" ht="12.75" customHeight="1" thickBot="1" x14ac:dyDescent="0.25">
      <c r="A543" s="140"/>
      <c r="B543" s="345" t="s">
        <v>502</v>
      </c>
      <c r="C543" s="345"/>
      <c r="D543" s="345"/>
      <c r="E543" s="345"/>
      <c r="F543" s="345"/>
      <c r="G543" s="345"/>
      <c r="H543" s="345"/>
      <c r="I543" s="345"/>
      <c r="J543" s="345"/>
      <c r="K543" s="345"/>
      <c r="L543" s="346"/>
      <c r="M543" s="158">
        <v>10</v>
      </c>
      <c r="N543" s="158">
        <v>3</v>
      </c>
      <c r="O543" s="159" t="s">
        <v>503</v>
      </c>
      <c r="P543" s="191">
        <v>0</v>
      </c>
      <c r="Q543" s="347"/>
      <c r="R543" s="348"/>
      <c r="S543" s="224">
        <f>+'11'!U577</f>
        <v>1187.4000000000001</v>
      </c>
      <c r="T543" s="224">
        <f>+'11'!V577</f>
        <v>-1187.4000000000001</v>
      </c>
      <c r="U543" s="295">
        <f t="shared" si="9"/>
        <v>0</v>
      </c>
      <c r="V543" s="349"/>
      <c r="W543" s="349"/>
      <c r="X543" s="349"/>
      <c r="Y543" s="349"/>
      <c r="Z543" s="349"/>
      <c r="AA543" s="349"/>
      <c r="AB543" s="349"/>
      <c r="AC543" s="157"/>
    </row>
    <row r="544" spans="1:29" ht="32.25" customHeight="1" thickBot="1" x14ac:dyDescent="0.25">
      <c r="A544" s="140"/>
      <c r="B544" s="345" t="s">
        <v>504</v>
      </c>
      <c r="C544" s="345"/>
      <c r="D544" s="345"/>
      <c r="E544" s="345"/>
      <c r="F544" s="345"/>
      <c r="G544" s="345"/>
      <c r="H544" s="345"/>
      <c r="I544" s="345"/>
      <c r="J544" s="345"/>
      <c r="K544" s="345"/>
      <c r="L544" s="346"/>
      <c r="M544" s="158">
        <v>10</v>
      </c>
      <c r="N544" s="158">
        <v>3</v>
      </c>
      <c r="O544" s="159" t="s">
        <v>505</v>
      </c>
      <c r="P544" s="191">
        <v>0</v>
      </c>
      <c r="Q544" s="347"/>
      <c r="R544" s="348"/>
      <c r="S544" s="224">
        <f>+'11'!U578</f>
        <v>1187.4000000000001</v>
      </c>
      <c r="T544" s="224">
        <f>+'11'!V578</f>
        <v>-1187.4000000000001</v>
      </c>
      <c r="U544" s="295">
        <f t="shared" si="9"/>
        <v>0</v>
      </c>
      <c r="V544" s="349"/>
      <c r="W544" s="349"/>
      <c r="X544" s="349"/>
      <c r="Y544" s="349"/>
      <c r="Z544" s="349"/>
      <c r="AA544" s="349"/>
      <c r="AB544" s="349"/>
      <c r="AC544" s="157"/>
    </row>
    <row r="545" spans="1:29" ht="12.75" customHeight="1" thickBot="1" x14ac:dyDescent="0.25">
      <c r="A545" s="140"/>
      <c r="B545" s="345" t="s">
        <v>47</v>
      </c>
      <c r="C545" s="345"/>
      <c r="D545" s="345"/>
      <c r="E545" s="345"/>
      <c r="F545" s="345"/>
      <c r="G545" s="345"/>
      <c r="H545" s="345"/>
      <c r="I545" s="345"/>
      <c r="J545" s="345"/>
      <c r="K545" s="345"/>
      <c r="L545" s="346"/>
      <c r="M545" s="158">
        <v>10</v>
      </c>
      <c r="N545" s="158">
        <v>3</v>
      </c>
      <c r="O545" s="159" t="s">
        <v>505</v>
      </c>
      <c r="P545" s="191" t="s">
        <v>44</v>
      </c>
      <c r="Q545" s="347"/>
      <c r="R545" s="348"/>
      <c r="S545" s="224">
        <f>+'11'!U579</f>
        <v>1187.4000000000001</v>
      </c>
      <c r="T545" s="224">
        <f>+'11'!V579</f>
        <v>-1187.4000000000001</v>
      </c>
      <c r="U545" s="295">
        <f t="shared" si="9"/>
        <v>0</v>
      </c>
      <c r="V545" s="349"/>
      <c r="W545" s="349"/>
      <c r="X545" s="349"/>
      <c r="Y545" s="349"/>
      <c r="Z545" s="349"/>
      <c r="AA545" s="349"/>
      <c r="AB545" s="349"/>
      <c r="AC545" s="157"/>
    </row>
    <row r="546" spans="1:29" ht="21.75" customHeight="1" thickBot="1" x14ac:dyDescent="0.25">
      <c r="A546" s="140"/>
      <c r="B546" s="345" t="s">
        <v>497</v>
      </c>
      <c r="C546" s="345"/>
      <c r="D546" s="345"/>
      <c r="E546" s="345"/>
      <c r="F546" s="345"/>
      <c r="G546" s="345"/>
      <c r="H546" s="345"/>
      <c r="I546" s="345"/>
      <c r="J546" s="345"/>
      <c r="K546" s="345"/>
      <c r="L546" s="346"/>
      <c r="M546" s="158">
        <v>10</v>
      </c>
      <c r="N546" s="158">
        <v>3</v>
      </c>
      <c r="O546" s="159" t="s">
        <v>505</v>
      </c>
      <c r="P546" s="191" t="s">
        <v>498</v>
      </c>
      <c r="Q546" s="347"/>
      <c r="R546" s="348"/>
      <c r="S546" s="224">
        <f>+'11'!U580</f>
        <v>1187.4000000000001</v>
      </c>
      <c r="T546" s="224">
        <f>+'11'!V580</f>
        <v>-1187.4000000000001</v>
      </c>
      <c r="U546" s="295">
        <f t="shared" si="9"/>
        <v>0</v>
      </c>
      <c r="V546" s="349"/>
      <c r="W546" s="349"/>
      <c r="X546" s="349"/>
      <c r="Y546" s="349"/>
      <c r="Z546" s="349"/>
      <c r="AA546" s="349"/>
      <c r="AB546" s="349"/>
      <c r="AC546" s="157"/>
    </row>
    <row r="547" spans="1:29" ht="12.75" customHeight="1" thickBot="1" x14ac:dyDescent="0.25">
      <c r="A547" s="140"/>
      <c r="B547" s="345" t="s">
        <v>87</v>
      </c>
      <c r="C547" s="345"/>
      <c r="D547" s="345"/>
      <c r="E547" s="345"/>
      <c r="F547" s="345"/>
      <c r="G547" s="345"/>
      <c r="H547" s="345"/>
      <c r="I547" s="345"/>
      <c r="J547" s="345"/>
      <c r="K547" s="345"/>
      <c r="L547" s="346"/>
      <c r="M547" s="158">
        <v>10</v>
      </c>
      <c r="N547" s="158">
        <v>3</v>
      </c>
      <c r="O547" s="159" t="s">
        <v>505</v>
      </c>
      <c r="P547" s="191" t="s">
        <v>499</v>
      </c>
      <c r="Q547" s="347"/>
      <c r="R547" s="348"/>
      <c r="S547" s="224">
        <f>+'11'!U581</f>
        <v>1187.4000000000001</v>
      </c>
      <c r="T547" s="224">
        <f>+'11'!V581</f>
        <v>-1187.4000000000001</v>
      </c>
      <c r="U547" s="295">
        <f t="shared" si="9"/>
        <v>0</v>
      </c>
      <c r="V547" s="349"/>
      <c r="W547" s="349"/>
      <c r="X547" s="349"/>
      <c r="Y547" s="349"/>
      <c r="Z547" s="349"/>
      <c r="AA547" s="349"/>
      <c r="AB547" s="349"/>
      <c r="AC547" s="157"/>
    </row>
    <row r="548" spans="1:29" ht="36" customHeight="1" x14ac:dyDescent="0.2">
      <c r="A548" s="140"/>
      <c r="B548" s="345" t="str">
        <f>+'11'!B582:M582</f>
        <v>Муниципальная программа "Совершенствование молодежной политики  и развитие физической культуры и спорта Овюрского кожууна на 2016-2018 годы"</v>
      </c>
      <c r="C548" s="345"/>
      <c r="D548" s="345"/>
      <c r="E548" s="345"/>
      <c r="F548" s="345"/>
      <c r="G548" s="345"/>
      <c r="H548" s="345"/>
      <c r="I548" s="345"/>
      <c r="J548" s="345"/>
      <c r="K548" s="345"/>
      <c r="L548" s="346"/>
      <c r="M548" s="326">
        <f>+'11'!O582</f>
        <v>10</v>
      </c>
      <c r="N548" s="326">
        <f>+'11'!P582</f>
        <v>3</v>
      </c>
      <c r="O548" s="326" t="str">
        <f>+'11'!Q582</f>
        <v>0500000000</v>
      </c>
      <c r="P548" s="326">
        <f>+'11'!R582</f>
        <v>0</v>
      </c>
      <c r="Q548" s="326">
        <f>+'11'!S582</f>
        <v>0</v>
      </c>
      <c r="R548" s="326">
        <f>+'11'!T582</f>
        <v>0</v>
      </c>
      <c r="S548" s="326">
        <f>+'11'!U582</f>
        <v>0</v>
      </c>
      <c r="T548" s="326">
        <f>+'11'!V582</f>
        <v>8354.7759999999998</v>
      </c>
      <c r="U548" s="326">
        <f>+'11'!W582</f>
        <v>8354.7759999999998</v>
      </c>
      <c r="V548" s="327"/>
      <c r="W548" s="327"/>
      <c r="X548" s="327"/>
      <c r="Y548" s="327"/>
      <c r="Z548" s="327"/>
      <c r="AA548" s="327"/>
      <c r="AB548" s="327"/>
      <c r="AC548" s="157"/>
    </row>
    <row r="549" spans="1:29" ht="12.75" customHeight="1" x14ac:dyDescent="0.2">
      <c r="A549" s="140"/>
      <c r="B549" s="345" t="str">
        <f>+'11'!B583:M583</f>
        <v>подпрограмма "Развитие физической культуры и спорта"</v>
      </c>
      <c r="C549" s="345"/>
      <c r="D549" s="345"/>
      <c r="E549" s="345"/>
      <c r="F549" s="345"/>
      <c r="G549" s="345"/>
      <c r="H549" s="345"/>
      <c r="I549" s="345"/>
      <c r="J549" s="345"/>
      <c r="K549" s="345"/>
      <c r="L549" s="346"/>
      <c r="M549" s="326">
        <f>+'11'!O583</f>
        <v>10</v>
      </c>
      <c r="N549" s="326">
        <f>+'11'!P583</f>
        <v>3</v>
      </c>
      <c r="O549" s="326" t="str">
        <f>+'11'!Q583</f>
        <v>0520000000</v>
      </c>
      <c r="P549" s="326">
        <f>+'11'!R583</f>
        <v>0</v>
      </c>
      <c r="Q549" s="326">
        <f>+'11'!S583</f>
        <v>0</v>
      </c>
      <c r="R549" s="326">
        <f>+'11'!T583</f>
        <v>0</v>
      </c>
      <c r="S549" s="326">
        <f>+'11'!U583</f>
        <v>0</v>
      </c>
      <c r="T549" s="326">
        <f>+'11'!V583</f>
        <v>8354.7759999999998</v>
      </c>
      <c r="U549" s="326">
        <f>+'11'!W583</f>
        <v>8354.7759999999998</v>
      </c>
      <c r="V549" s="327"/>
      <c r="W549" s="327"/>
      <c r="X549" s="327"/>
      <c r="Y549" s="327"/>
      <c r="Z549" s="327"/>
      <c r="AA549" s="327"/>
      <c r="AB549" s="327"/>
      <c r="AC549" s="157"/>
    </row>
    <row r="550" spans="1:29" ht="12.75" customHeight="1" x14ac:dyDescent="0.2">
      <c r="A550" s="140"/>
      <c r="B550" s="345" t="str">
        <f>+'11'!B584:M584</f>
        <v>"Обеспечение жильем молодых семей"</v>
      </c>
      <c r="C550" s="345"/>
      <c r="D550" s="345"/>
      <c r="E550" s="345"/>
      <c r="F550" s="345"/>
      <c r="G550" s="345"/>
      <c r="H550" s="345"/>
      <c r="I550" s="345"/>
      <c r="J550" s="345"/>
      <c r="K550" s="345"/>
      <c r="L550" s="346"/>
      <c r="M550" s="326">
        <f>+'11'!O584</f>
        <v>10</v>
      </c>
      <c r="N550" s="326">
        <f>+'11'!P584</f>
        <v>3</v>
      </c>
      <c r="O550" s="326" t="str">
        <f>+'11'!Q584</f>
        <v>05201L4970</v>
      </c>
      <c r="P550" s="326">
        <f>+'11'!R584</f>
        <v>0</v>
      </c>
      <c r="Q550" s="326">
        <f>+'11'!S584</f>
        <v>0</v>
      </c>
      <c r="R550" s="326">
        <f>+'11'!T584</f>
        <v>0</v>
      </c>
      <c r="S550" s="326">
        <f>+'11'!U584</f>
        <v>0</v>
      </c>
      <c r="T550" s="326">
        <f>+'11'!V584</f>
        <v>8354.7759999999998</v>
      </c>
      <c r="U550" s="326">
        <f>+'11'!W584</f>
        <v>8354.7759999999998</v>
      </c>
      <c r="V550" s="327"/>
      <c r="W550" s="327"/>
      <c r="X550" s="327"/>
      <c r="Y550" s="327"/>
      <c r="Z550" s="327"/>
      <c r="AA550" s="327"/>
      <c r="AB550" s="327"/>
      <c r="AC550" s="157"/>
    </row>
    <row r="551" spans="1:29" ht="12.75" customHeight="1" x14ac:dyDescent="0.2">
      <c r="A551" s="140"/>
      <c r="B551" s="345" t="str">
        <f>+'11'!B585:M585</f>
        <v>Социальное обеспечение и иные выплаты населению</v>
      </c>
      <c r="C551" s="345"/>
      <c r="D551" s="345"/>
      <c r="E551" s="345"/>
      <c r="F551" s="345"/>
      <c r="G551" s="345"/>
      <c r="H551" s="345"/>
      <c r="I551" s="345"/>
      <c r="J551" s="345"/>
      <c r="K551" s="345"/>
      <c r="L551" s="346"/>
      <c r="M551" s="326">
        <f>+'11'!O585</f>
        <v>10</v>
      </c>
      <c r="N551" s="326">
        <f>+'11'!P585</f>
        <v>3</v>
      </c>
      <c r="O551" s="326" t="str">
        <f>+'11'!Q585</f>
        <v>05201L4970</v>
      </c>
      <c r="P551" s="326" t="str">
        <f>+'11'!R585</f>
        <v>300</v>
      </c>
      <c r="Q551" s="326">
        <f>+'11'!S585</f>
        <v>0</v>
      </c>
      <c r="R551" s="326">
        <f>+'11'!T585</f>
        <v>0</v>
      </c>
      <c r="S551" s="326">
        <f>+'11'!U585</f>
        <v>0</v>
      </c>
      <c r="T551" s="326">
        <f>+'11'!V585</f>
        <v>8354.7759999999998</v>
      </c>
      <c r="U551" s="326">
        <f>+'11'!W585</f>
        <v>8354.7759999999998</v>
      </c>
      <c r="V551" s="327"/>
      <c r="W551" s="327"/>
      <c r="X551" s="327"/>
      <c r="Y551" s="327"/>
      <c r="Z551" s="327"/>
      <c r="AA551" s="327"/>
      <c r="AB551" s="327"/>
      <c r="AC551" s="157"/>
    </row>
    <row r="552" spans="1:29" ht="12.75" customHeight="1" x14ac:dyDescent="0.2">
      <c r="A552" s="140"/>
      <c r="B552" s="345" t="str">
        <f>+'11'!B586:M586</f>
        <v>Социальные выплаты гражданам, кроме публичных нормативных социальных выплат</v>
      </c>
      <c r="C552" s="345"/>
      <c r="D552" s="345"/>
      <c r="E552" s="345"/>
      <c r="F552" s="345"/>
      <c r="G552" s="345"/>
      <c r="H552" s="345"/>
      <c r="I552" s="345"/>
      <c r="J552" s="345"/>
      <c r="K552" s="345"/>
      <c r="L552" s="346"/>
      <c r="M552" s="326">
        <f>+'11'!O586</f>
        <v>10</v>
      </c>
      <c r="N552" s="326">
        <f>+'11'!P586</f>
        <v>3</v>
      </c>
      <c r="O552" s="326" t="str">
        <f>+'11'!Q586</f>
        <v>05201L4970</v>
      </c>
      <c r="P552" s="326" t="str">
        <f>+'11'!R586</f>
        <v>320</v>
      </c>
      <c r="Q552" s="326">
        <f>+'11'!S586</f>
        <v>0</v>
      </c>
      <c r="R552" s="326">
        <f>+'11'!T586</f>
        <v>0</v>
      </c>
      <c r="S552" s="326">
        <f>+'11'!U586</f>
        <v>0</v>
      </c>
      <c r="T552" s="326">
        <f>+'11'!V586</f>
        <v>8354.7759999999998</v>
      </c>
      <c r="U552" s="326">
        <f>+'11'!W586</f>
        <v>8354.7759999999998</v>
      </c>
      <c r="V552" s="327"/>
      <c r="W552" s="327"/>
      <c r="X552" s="327"/>
      <c r="Y552" s="327"/>
      <c r="Z552" s="327"/>
      <c r="AA552" s="327"/>
      <c r="AB552" s="327"/>
      <c r="AC552" s="157"/>
    </row>
    <row r="553" spans="1:29" ht="12.75" customHeight="1" x14ac:dyDescent="0.2">
      <c r="A553" s="140"/>
      <c r="B553" s="345" t="str">
        <f>+'11'!B587:M587</f>
        <v>Субсидии гражданам на приобретение жилья</v>
      </c>
      <c r="C553" s="345"/>
      <c r="D553" s="345"/>
      <c r="E553" s="345"/>
      <c r="F553" s="345"/>
      <c r="G553" s="345"/>
      <c r="H553" s="345"/>
      <c r="I553" s="345"/>
      <c r="J553" s="345"/>
      <c r="K553" s="345"/>
      <c r="L553" s="346"/>
      <c r="M553" s="326">
        <f>+'11'!O587</f>
        <v>10</v>
      </c>
      <c r="N553" s="326">
        <f>+'11'!P587</f>
        <v>3</v>
      </c>
      <c r="O553" s="326" t="str">
        <f>+'11'!Q587</f>
        <v>05201L4970</v>
      </c>
      <c r="P553" s="326" t="str">
        <f>+'11'!R587</f>
        <v>322</v>
      </c>
      <c r="Q553" s="326">
        <f>+'11'!S587</f>
        <v>0</v>
      </c>
      <c r="R553" s="326">
        <f>+'11'!T587</f>
        <v>0</v>
      </c>
      <c r="S553" s="326">
        <f>+'11'!U587</f>
        <v>0</v>
      </c>
      <c r="T553" s="326">
        <f>+'11'!V587</f>
        <v>8354.7759999999998</v>
      </c>
      <c r="U553" s="326">
        <f>+'11'!W587</f>
        <v>8354.7759999999998</v>
      </c>
      <c r="V553" s="327"/>
      <c r="W553" s="327"/>
      <c r="X553" s="327"/>
      <c r="Y553" s="327"/>
      <c r="Z553" s="327"/>
      <c r="AA553" s="327"/>
      <c r="AB553" s="327"/>
      <c r="AC553" s="157"/>
    </row>
    <row r="554" spans="1:29" ht="21.75" customHeight="1" thickBot="1" x14ac:dyDescent="0.25">
      <c r="A554" s="140"/>
      <c r="B554" s="345" t="s">
        <v>433</v>
      </c>
      <c r="C554" s="345"/>
      <c r="D554" s="345"/>
      <c r="E554" s="345"/>
      <c r="F554" s="345"/>
      <c r="G554" s="345"/>
      <c r="H554" s="345"/>
      <c r="I554" s="345"/>
      <c r="J554" s="345"/>
      <c r="K554" s="345"/>
      <c r="L554" s="346"/>
      <c r="M554" s="158">
        <v>10</v>
      </c>
      <c r="N554" s="158">
        <v>3</v>
      </c>
      <c r="O554" s="159" t="s">
        <v>434</v>
      </c>
      <c r="P554" s="191">
        <v>0</v>
      </c>
      <c r="Q554" s="347"/>
      <c r="R554" s="348"/>
      <c r="S554" s="224">
        <f>+'11'!U320</f>
        <v>943.8</v>
      </c>
      <c r="T554" s="224">
        <f>+'11'!V320</f>
        <v>0</v>
      </c>
      <c r="U554" s="295">
        <f t="shared" si="9"/>
        <v>943.8</v>
      </c>
      <c r="V554" s="349"/>
      <c r="W554" s="349"/>
      <c r="X554" s="349"/>
      <c r="Y554" s="349"/>
      <c r="Z554" s="349"/>
      <c r="AA554" s="349"/>
      <c r="AB554" s="349"/>
      <c r="AC554" s="157"/>
    </row>
    <row r="555" spans="1:29" ht="32.25" customHeight="1" thickBot="1" x14ac:dyDescent="0.25">
      <c r="A555" s="140"/>
      <c r="B555" s="345" t="s">
        <v>506</v>
      </c>
      <c r="C555" s="345"/>
      <c r="D555" s="345"/>
      <c r="E555" s="345"/>
      <c r="F555" s="345"/>
      <c r="G555" s="345"/>
      <c r="H555" s="345"/>
      <c r="I555" s="345"/>
      <c r="J555" s="345"/>
      <c r="K555" s="345"/>
      <c r="L555" s="346"/>
      <c r="M555" s="158">
        <v>10</v>
      </c>
      <c r="N555" s="158">
        <v>3</v>
      </c>
      <c r="O555" s="159" t="s">
        <v>507</v>
      </c>
      <c r="P555" s="191">
        <v>0</v>
      </c>
      <c r="Q555" s="347"/>
      <c r="R555" s="348"/>
      <c r="S555" s="224">
        <f>+'11'!U321</f>
        <v>943.8</v>
      </c>
      <c r="T555" s="224">
        <f>+'11'!V321</f>
        <v>0</v>
      </c>
      <c r="U555" s="295">
        <f t="shared" si="9"/>
        <v>943.8</v>
      </c>
      <c r="V555" s="349"/>
      <c r="W555" s="349"/>
      <c r="X555" s="349"/>
      <c r="Y555" s="349"/>
      <c r="Z555" s="349"/>
      <c r="AA555" s="349"/>
      <c r="AB555" s="349"/>
      <c r="AC555" s="157"/>
    </row>
    <row r="556" spans="1:29" ht="32.25" customHeight="1" thickBot="1" x14ac:dyDescent="0.25">
      <c r="A556" s="140"/>
      <c r="B556" s="345" t="s">
        <v>7</v>
      </c>
      <c r="C556" s="345"/>
      <c r="D556" s="345"/>
      <c r="E556" s="345"/>
      <c r="F556" s="345"/>
      <c r="G556" s="345"/>
      <c r="H556" s="345"/>
      <c r="I556" s="345"/>
      <c r="J556" s="345"/>
      <c r="K556" s="345"/>
      <c r="L556" s="346"/>
      <c r="M556" s="158">
        <v>10</v>
      </c>
      <c r="N556" s="158">
        <v>3</v>
      </c>
      <c r="O556" s="159" t="s">
        <v>508</v>
      </c>
      <c r="P556" s="191">
        <v>0</v>
      </c>
      <c r="Q556" s="347"/>
      <c r="R556" s="348"/>
      <c r="S556" s="224">
        <f>+'11'!U322</f>
        <v>943.8</v>
      </c>
      <c r="T556" s="224">
        <f>+'11'!V322</f>
        <v>0</v>
      </c>
      <c r="U556" s="295">
        <f t="shared" si="9"/>
        <v>943.8</v>
      </c>
      <c r="V556" s="349"/>
      <c r="W556" s="349"/>
      <c r="X556" s="349"/>
      <c r="Y556" s="349"/>
      <c r="Z556" s="349"/>
      <c r="AA556" s="349"/>
      <c r="AB556" s="349"/>
      <c r="AC556" s="157"/>
    </row>
    <row r="557" spans="1:29" ht="21.75" customHeight="1" thickBot="1" x14ac:dyDescent="0.25">
      <c r="A557" s="140"/>
      <c r="B557" s="345" t="s">
        <v>438</v>
      </c>
      <c r="C557" s="345"/>
      <c r="D557" s="345"/>
      <c r="E557" s="345"/>
      <c r="F557" s="345"/>
      <c r="G557" s="345"/>
      <c r="H557" s="345"/>
      <c r="I557" s="345"/>
      <c r="J557" s="345"/>
      <c r="K557" s="345"/>
      <c r="L557" s="346"/>
      <c r="M557" s="158">
        <v>10</v>
      </c>
      <c r="N557" s="158">
        <v>3</v>
      </c>
      <c r="O557" s="159" t="s">
        <v>508</v>
      </c>
      <c r="P557" s="191" t="s">
        <v>8</v>
      </c>
      <c r="Q557" s="347"/>
      <c r="R557" s="348"/>
      <c r="S557" s="224">
        <f>+'11'!U323</f>
        <v>943.8</v>
      </c>
      <c r="T557" s="224">
        <f>+'11'!V323</f>
        <v>0</v>
      </c>
      <c r="U557" s="295">
        <f t="shared" si="9"/>
        <v>943.8</v>
      </c>
      <c r="V557" s="349"/>
      <c r="W557" s="349"/>
      <c r="X557" s="349"/>
      <c r="Y557" s="349"/>
      <c r="Z557" s="349"/>
      <c r="AA557" s="349"/>
      <c r="AB557" s="349"/>
      <c r="AC557" s="157"/>
    </row>
    <row r="558" spans="1:29" ht="12.75" customHeight="1" thickBot="1" x14ac:dyDescent="0.25">
      <c r="A558" s="140"/>
      <c r="B558" s="345" t="s">
        <v>9</v>
      </c>
      <c r="C558" s="345"/>
      <c r="D558" s="345"/>
      <c r="E558" s="345"/>
      <c r="F558" s="345"/>
      <c r="G558" s="345"/>
      <c r="H558" s="345"/>
      <c r="I558" s="345"/>
      <c r="J558" s="345"/>
      <c r="K558" s="345"/>
      <c r="L558" s="346"/>
      <c r="M558" s="158">
        <v>10</v>
      </c>
      <c r="N558" s="158">
        <v>3</v>
      </c>
      <c r="O558" s="159" t="s">
        <v>508</v>
      </c>
      <c r="P558" s="191" t="s">
        <v>10</v>
      </c>
      <c r="Q558" s="347"/>
      <c r="R558" s="348"/>
      <c r="S558" s="224">
        <f>+'11'!U324</f>
        <v>943.8</v>
      </c>
      <c r="T558" s="224">
        <f>+'11'!V324</f>
        <v>0</v>
      </c>
      <c r="U558" s="295">
        <f t="shared" si="9"/>
        <v>943.8</v>
      </c>
      <c r="V558" s="349"/>
      <c r="W558" s="349"/>
      <c r="X558" s="349"/>
      <c r="Y558" s="349"/>
      <c r="Z558" s="349"/>
      <c r="AA558" s="349"/>
      <c r="AB558" s="349"/>
      <c r="AC558" s="157"/>
    </row>
    <row r="559" spans="1:29" ht="42.75" customHeight="1" thickBot="1" x14ac:dyDescent="0.25">
      <c r="A559" s="140"/>
      <c r="B559" s="345" t="s">
        <v>11</v>
      </c>
      <c r="C559" s="345"/>
      <c r="D559" s="345"/>
      <c r="E559" s="345"/>
      <c r="F559" s="345"/>
      <c r="G559" s="345"/>
      <c r="H559" s="345"/>
      <c r="I559" s="345"/>
      <c r="J559" s="345"/>
      <c r="K559" s="345"/>
      <c r="L559" s="346"/>
      <c r="M559" s="158">
        <v>10</v>
      </c>
      <c r="N559" s="158">
        <v>3</v>
      </c>
      <c r="O559" s="159" t="s">
        <v>508</v>
      </c>
      <c r="P559" s="191" t="s">
        <v>12</v>
      </c>
      <c r="Q559" s="347"/>
      <c r="R559" s="348"/>
      <c r="S559" s="224">
        <f>+'11'!U325</f>
        <v>943.8</v>
      </c>
      <c r="T559" s="224">
        <f>+'11'!V325</f>
        <v>0</v>
      </c>
      <c r="U559" s="295">
        <f t="shared" ref="U559:U622" si="10">+S559+T559</f>
        <v>943.8</v>
      </c>
      <c r="V559" s="349"/>
      <c r="W559" s="349"/>
      <c r="X559" s="349"/>
      <c r="Y559" s="349"/>
      <c r="Z559" s="349"/>
      <c r="AA559" s="349"/>
      <c r="AB559" s="349"/>
      <c r="AC559" s="157"/>
    </row>
    <row r="560" spans="1:29" ht="12.75" customHeight="1" thickBot="1" x14ac:dyDescent="0.25">
      <c r="A560" s="140"/>
      <c r="B560" s="340" t="s">
        <v>509</v>
      </c>
      <c r="C560" s="340"/>
      <c r="D560" s="340"/>
      <c r="E560" s="340"/>
      <c r="F560" s="340"/>
      <c r="G560" s="340"/>
      <c r="H560" s="340"/>
      <c r="I560" s="340"/>
      <c r="J560" s="340"/>
      <c r="K560" s="340"/>
      <c r="L560" s="341"/>
      <c r="M560" s="162">
        <v>10</v>
      </c>
      <c r="N560" s="162">
        <v>4</v>
      </c>
      <c r="O560" s="163">
        <v>0</v>
      </c>
      <c r="P560" s="203">
        <v>0</v>
      </c>
      <c r="Q560" s="342"/>
      <c r="R560" s="343"/>
      <c r="S560" s="223">
        <f>+S561+S571</f>
        <v>26172.300000000003</v>
      </c>
      <c r="T560" s="223">
        <f>+T561+T571</f>
        <v>5082.3999999999996</v>
      </c>
      <c r="U560" s="295">
        <f t="shared" si="10"/>
        <v>31254.700000000004</v>
      </c>
      <c r="V560" s="344"/>
      <c r="W560" s="344"/>
      <c r="X560" s="344"/>
      <c r="Y560" s="344"/>
      <c r="Z560" s="344"/>
      <c r="AA560" s="344"/>
      <c r="AB560" s="344"/>
      <c r="AC560" s="157"/>
    </row>
    <row r="561" spans="1:29" ht="21.75" customHeight="1" thickBot="1" x14ac:dyDescent="0.25">
      <c r="A561" s="140"/>
      <c r="B561" s="345" t="s">
        <v>154</v>
      </c>
      <c r="C561" s="345"/>
      <c r="D561" s="345"/>
      <c r="E561" s="345"/>
      <c r="F561" s="345"/>
      <c r="G561" s="345"/>
      <c r="H561" s="345"/>
      <c r="I561" s="345"/>
      <c r="J561" s="345"/>
      <c r="K561" s="345"/>
      <c r="L561" s="346"/>
      <c r="M561" s="158">
        <v>10</v>
      </c>
      <c r="N561" s="158">
        <v>4</v>
      </c>
      <c r="O561" s="159" t="s">
        <v>476</v>
      </c>
      <c r="P561" s="191">
        <v>0</v>
      </c>
      <c r="Q561" s="347"/>
      <c r="R561" s="348"/>
      <c r="S561" s="224">
        <f>+'11'!U167</f>
        <v>22526.300000000003</v>
      </c>
      <c r="T561" s="224">
        <f>+'11'!V167</f>
        <v>5082.3999999999996</v>
      </c>
      <c r="U561" s="295">
        <f t="shared" si="10"/>
        <v>27608.700000000004</v>
      </c>
      <c r="V561" s="349"/>
      <c r="W561" s="349"/>
      <c r="X561" s="349"/>
      <c r="Y561" s="349"/>
      <c r="Z561" s="349"/>
      <c r="AA561" s="349"/>
      <c r="AB561" s="349"/>
      <c r="AC561" s="157"/>
    </row>
    <row r="562" spans="1:29" ht="12.75" customHeight="1" thickBot="1" x14ac:dyDescent="0.25">
      <c r="A562" s="140"/>
      <c r="B562" s="345" t="s">
        <v>54</v>
      </c>
      <c r="C562" s="345"/>
      <c r="D562" s="345"/>
      <c r="E562" s="345"/>
      <c r="F562" s="345"/>
      <c r="G562" s="345"/>
      <c r="H562" s="345"/>
      <c r="I562" s="345"/>
      <c r="J562" s="345"/>
      <c r="K562" s="345"/>
      <c r="L562" s="346"/>
      <c r="M562" s="158">
        <v>10</v>
      </c>
      <c r="N562" s="158">
        <v>4</v>
      </c>
      <c r="O562" s="159" t="s">
        <v>484</v>
      </c>
      <c r="P562" s="191">
        <v>0</v>
      </c>
      <c r="Q562" s="347"/>
      <c r="R562" s="348"/>
      <c r="S562" s="224">
        <f>+'11'!U168</f>
        <v>22526.300000000003</v>
      </c>
      <c r="T562" s="224">
        <f>+'11'!V168</f>
        <v>5082.3999999999996</v>
      </c>
      <c r="U562" s="295">
        <f t="shared" si="10"/>
        <v>27608.700000000004</v>
      </c>
      <c r="V562" s="349"/>
      <c r="W562" s="349"/>
      <c r="X562" s="349"/>
      <c r="Y562" s="349"/>
      <c r="Z562" s="349"/>
      <c r="AA562" s="349"/>
      <c r="AB562" s="349"/>
      <c r="AC562" s="157"/>
    </row>
    <row r="563" spans="1:29" ht="84.75" customHeight="1" thickBot="1" x14ac:dyDescent="0.25">
      <c r="A563" s="140"/>
      <c r="B563" s="345" t="s">
        <v>486</v>
      </c>
      <c r="C563" s="345"/>
      <c r="D563" s="345"/>
      <c r="E563" s="345"/>
      <c r="F563" s="345"/>
      <c r="G563" s="345"/>
      <c r="H563" s="345"/>
      <c r="I563" s="345"/>
      <c r="J563" s="345"/>
      <c r="K563" s="345"/>
      <c r="L563" s="346"/>
      <c r="M563" s="158">
        <v>10</v>
      </c>
      <c r="N563" s="158">
        <v>4</v>
      </c>
      <c r="O563" s="159" t="s">
        <v>487</v>
      </c>
      <c r="P563" s="191">
        <v>0</v>
      </c>
      <c r="Q563" s="347"/>
      <c r="R563" s="348"/>
      <c r="S563" s="224">
        <f>+'11'!U169</f>
        <v>22526.300000000003</v>
      </c>
      <c r="T563" s="224">
        <f>+'11'!V169</f>
        <v>5082.3999999999996</v>
      </c>
      <c r="U563" s="295">
        <f t="shared" si="10"/>
        <v>27608.700000000004</v>
      </c>
      <c r="V563" s="349"/>
      <c r="W563" s="349"/>
      <c r="X563" s="349"/>
      <c r="Y563" s="349"/>
      <c r="Z563" s="349"/>
      <c r="AA563" s="349"/>
      <c r="AB563" s="349"/>
      <c r="AC563" s="157"/>
    </row>
    <row r="564" spans="1:29" ht="12.75" customHeight="1" thickBot="1" x14ac:dyDescent="0.25">
      <c r="A564" s="140"/>
      <c r="B564" s="345" t="s">
        <v>47</v>
      </c>
      <c r="C564" s="345"/>
      <c r="D564" s="345"/>
      <c r="E564" s="345"/>
      <c r="F564" s="345"/>
      <c r="G564" s="345"/>
      <c r="H564" s="345"/>
      <c r="I564" s="345"/>
      <c r="J564" s="345"/>
      <c r="K564" s="345"/>
      <c r="L564" s="346"/>
      <c r="M564" s="158">
        <v>10</v>
      </c>
      <c r="N564" s="158">
        <v>4</v>
      </c>
      <c r="O564" s="159" t="s">
        <v>487</v>
      </c>
      <c r="P564" s="191" t="s">
        <v>44</v>
      </c>
      <c r="Q564" s="347"/>
      <c r="R564" s="348"/>
      <c r="S564" s="224">
        <f>+'11'!U170</f>
        <v>20509.900000000001</v>
      </c>
      <c r="T564" s="224">
        <f>+'11'!V170</f>
        <v>0</v>
      </c>
      <c r="U564" s="295">
        <f t="shared" si="10"/>
        <v>20509.900000000001</v>
      </c>
      <c r="V564" s="349"/>
      <c r="W564" s="349"/>
      <c r="X564" s="349"/>
      <c r="Y564" s="349"/>
      <c r="Z564" s="349"/>
      <c r="AA564" s="349"/>
      <c r="AB564" s="349"/>
      <c r="AC564" s="157"/>
    </row>
    <row r="565" spans="1:29" ht="12.75" customHeight="1" thickBot="1" x14ac:dyDescent="0.25">
      <c r="A565" s="140"/>
      <c r="B565" s="345" t="s">
        <v>48</v>
      </c>
      <c r="C565" s="345"/>
      <c r="D565" s="345"/>
      <c r="E565" s="345"/>
      <c r="F565" s="345"/>
      <c r="G565" s="345"/>
      <c r="H565" s="345"/>
      <c r="I565" s="345"/>
      <c r="J565" s="345"/>
      <c r="K565" s="345"/>
      <c r="L565" s="346"/>
      <c r="M565" s="158">
        <v>10</v>
      </c>
      <c r="N565" s="158">
        <v>4</v>
      </c>
      <c r="O565" s="159" t="s">
        <v>487</v>
      </c>
      <c r="P565" s="191" t="s">
        <v>45</v>
      </c>
      <c r="Q565" s="347"/>
      <c r="R565" s="348"/>
      <c r="S565" s="224">
        <f>+'11'!U171</f>
        <v>20509.900000000001</v>
      </c>
      <c r="T565" s="224">
        <f>+'11'!V171</f>
        <v>0</v>
      </c>
      <c r="U565" s="295">
        <f t="shared" si="10"/>
        <v>20509.900000000001</v>
      </c>
      <c r="V565" s="349"/>
      <c r="W565" s="349"/>
      <c r="X565" s="349"/>
      <c r="Y565" s="349"/>
      <c r="Z565" s="349"/>
      <c r="AA565" s="349"/>
      <c r="AB565" s="349"/>
      <c r="AC565" s="157"/>
    </row>
    <row r="566" spans="1:29" ht="21.75" customHeight="1" thickBot="1" x14ac:dyDescent="0.25">
      <c r="A566" s="140"/>
      <c r="B566" s="345" t="s">
        <v>479</v>
      </c>
      <c r="C566" s="345"/>
      <c r="D566" s="345"/>
      <c r="E566" s="345"/>
      <c r="F566" s="345"/>
      <c r="G566" s="345"/>
      <c r="H566" s="345"/>
      <c r="I566" s="345"/>
      <c r="J566" s="345"/>
      <c r="K566" s="345"/>
      <c r="L566" s="346"/>
      <c r="M566" s="158">
        <v>10</v>
      </c>
      <c r="N566" s="158">
        <v>4</v>
      </c>
      <c r="O566" s="159" t="s">
        <v>487</v>
      </c>
      <c r="P566" s="191" t="s">
        <v>49</v>
      </c>
      <c r="Q566" s="347"/>
      <c r="R566" s="348"/>
      <c r="S566" s="224">
        <f>+'11'!U172</f>
        <v>20509.900000000001</v>
      </c>
      <c r="T566" s="224">
        <f>+'11'!V172</f>
        <v>0</v>
      </c>
      <c r="U566" s="295">
        <f t="shared" si="10"/>
        <v>20509.900000000001</v>
      </c>
      <c r="V566" s="349"/>
      <c r="W566" s="349"/>
      <c r="X566" s="349"/>
      <c r="Y566" s="349"/>
      <c r="Z566" s="349"/>
      <c r="AA566" s="349"/>
      <c r="AB566" s="349"/>
      <c r="AC566" s="157"/>
    </row>
    <row r="567" spans="1:29" ht="32.25" customHeight="1" thickBot="1" x14ac:dyDescent="0.25">
      <c r="A567" s="140"/>
      <c r="B567" s="345" t="s">
        <v>488</v>
      </c>
      <c r="C567" s="345"/>
      <c r="D567" s="345"/>
      <c r="E567" s="345"/>
      <c r="F567" s="345"/>
      <c r="G567" s="345"/>
      <c r="H567" s="345"/>
      <c r="I567" s="345"/>
      <c r="J567" s="345"/>
      <c r="K567" s="345"/>
      <c r="L567" s="346"/>
      <c r="M567" s="158">
        <v>10</v>
      </c>
      <c r="N567" s="158">
        <v>4</v>
      </c>
      <c r="O567" s="159" t="s">
        <v>489</v>
      </c>
      <c r="P567" s="191">
        <v>0</v>
      </c>
      <c r="Q567" s="347"/>
      <c r="R567" s="348"/>
      <c r="S567" s="224">
        <f>+'11'!U173</f>
        <v>20509.900000000001</v>
      </c>
      <c r="T567" s="224">
        <f>+'11'!V173</f>
        <v>0</v>
      </c>
      <c r="U567" s="295">
        <f t="shared" si="10"/>
        <v>20509.900000000001</v>
      </c>
      <c r="V567" s="349"/>
      <c r="W567" s="349"/>
      <c r="X567" s="349"/>
      <c r="Y567" s="349"/>
      <c r="Z567" s="349"/>
      <c r="AA567" s="349"/>
      <c r="AB567" s="349"/>
      <c r="AC567" s="157"/>
    </row>
    <row r="568" spans="1:29" ht="12.75" customHeight="1" thickBot="1" x14ac:dyDescent="0.25">
      <c r="A568" s="140"/>
      <c r="B568" s="345" t="s">
        <v>47</v>
      </c>
      <c r="C568" s="345"/>
      <c r="D568" s="345"/>
      <c r="E568" s="345"/>
      <c r="F568" s="345"/>
      <c r="G568" s="345"/>
      <c r="H568" s="345"/>
      <c r="I568" s="345"/>
      <c r="J568" s="345"/>
      <c r="K568" s="345"/>
      <c r="L568" s="346"/>
      <c r="M568" s="158">
        <v>10</v>
      </c>
      <c r="N568" s="158">
        <v>4</v>
      </c>
      <c r="O568" s="159" t="s">
        <v>489</v>
      </c>
      <c r="P568" s="191" t="s">
        <v>44</v>
      </c>
      <c r="Q568" s="347"/>
      <c r="R568" s="348"/>
      <c r="S568" s="224">
        <f>+'11'!U174</f>
        <v>2016.4</v>
      </c>
      <c r="T568" s="224">
        <f>+'11'!V174</f>
        <v>5082.3999999999996</v>
      </c>
      <c r="U568" s="295">
        <f t="shared" si="10"/>
        <v>7098.7999999999993</v>
      </c>
      <c r="V568" s="349"/>
      <c r="W568" s="349"/>
      <c r="X568" s="349"/>
      <c r="Y568" s="349"/>
      <c r="Z568" s="349"/>
      <c r="AA568" s="349"/>
      <c r="AB568" s="349"/>
      <c r="AC568" s="157"/>
    </row>
    <row r="569" spans="1:29" ht="12.75" customHeight="1" thickBot="1" x14ac:dyDescent="0.25">
      <c r="A569" s="140"/>
      <c r="B569" s="345" t="s">
        <v>48</v>
      </c>
      <c r="C569" s="345"/>
      <c r="D569" s="345"/>
      <c r="E569" s="345"/>
      <c r="F569" s="345"/>
      <c r="G569" s="345"/>
      <c r="H569" s="345"/>
      <c r="I569" s="345"/>
      <c r="J569" s="345"/>
      <c r="K569" s="345"/>
      <c r="L569" s="346"/>
      <c r="M569" s="158">
        <v>10</v>
      </c>
      <c r="N569" s="158">
        <v>4</v>
      </c>
      <c r="O569" s="159" t="s">
        <v>489</v>
      </c>
      <c r="P569" s="191" t="s">
        <v>45</v>
      </c>
      <c r="Q569" s="347"/>
      <c r="R569" s="348"/>
      <c r="S569" s="224">
        <f>+'11'!U175</f>
        <v>2016.4</v>
      </c>
      <c r="T569" s="224">
        <f>+'11'!V175</f>
        <v>5082.3999999999996</v>
      </c>
      <c r="U569" s="295">
        <f t="shared" si="10"/>
        <v>7098.7999999999993</v>
      </c>
      <c r="V569" s="349"/>
      <c r="W569" s="349"/>
      <c r="X569" s="349"/>
      <c r="Y569" s="349"/>
      <c r="Z569" s="349"/>
      <c r="AA569" s="349"/>
      <c r="AB569" s="349"/>
      <c r="AC569" s="157"/>
    </row>
    <row r="570" spans="1:29" ht="21.75" customHeight="1" thickBot="1" x14ac:dyDescent="0.25">
      <c r="A570" s="140"/>
      <c r="B570" s="345" t="s">
        <v>479</v>
      </c>
      <c r="C570" s="345"/>
      <c r="D570" s="345"/>
      <c r="E570" s="345"/>
      <c r="F570" s="345"/>
      <c r="G570" s="345"/>
      <c r="H570" s="345"/>
      <c r="I570" s="345"/>
      <c r="J570" s="345"/>
      <c r="K570" s="345"/>
      <c r="L570" s="346"/>
      <c r="M570" s="158">
        <v>10</v>
      </c>
      <c r="N570" s="158">
        <v>4</v>
      </c>
      <c r="O570" s="159" t="s">
        <v>489</v>
      </c>
      <c r="P570" s="191" t="s">
        <v>49</v>
      </c>
      <c r="Q570" s="347"/>
      <c r="R570" s="348"/>
      <c r="S570" s="224">
        <f>+'11'!U176</f>
        <v>2016.4</v>
      </c>
      <c r="T570" s="224">
        <f>+'11'!V176</f>
        <v>5082.3999999999996</v>
      </c>
      <c r="U570" s="295">
        <f t="shared" si="10"/>
        <v>7098.7999999999993</v>
      </c>
      <c r="V570" s="349"/>
      <c r="W570" s="349"/>
      <c r="X570" s="349"/>
      <c r="Y570" s="349"/>
      <c r="Z570" s="349"/>
      <c r="AA570" s="349"/>
      <c r="AB570" s="349"/>
      <c r="AC570" s="157"/>
    </row>
    <row r="571" spans="1:29" ht="21.75" customHeight="1" thickBot="1" x14ac:dyDescent="0.25">
      <c r="A571" s="140"/>
      <c r="B571" s="345" t="s">
        <v>433</v>
      </c>
      <c r="C571" s="345"/>
      <c r="D571" s="345"/>
      <c r="E571" s="345"/>
      <c r="F571" s="345"/>
      <c r="G571" s="345"/>
      <c r="H571" s="345"/>
      <c r="I571" s="345"/>
      <c r="J571" s="345"/>
      <c r="K571" s="345"/>
      <c r="L571" s="346"/>
      <c r="M571" s="158">
        <v>10</v>
      </c>
      <c r="N571" s="158">
        <v>4</v>
      </c>
      <c r="O571" s="159" t="s">
        <v>434</v>
      </c>
      <c r="P571" s="191">
        <v>0</v>
      </c>
      <c r="Q571" s="347"/>
      <c r="R571" s="348"/>
      <c r="S571" s="224">
        <f>+'11'!U327</f>
        <v>3646</v>
      </c>
      <c r="T571" s="224">
        <f>+'11'!V327</f>
        <v>0</v>
      </c>
      <c r="U571" s="295">
        <f t="shared" si="10"/>
        <v>3646</v>
      </c>
      <c r="V571" s="349"/>
      <c r="W571" s="349"/>
      <c r="X571" s="349"/>
      <c r="Y571" s="349"/>
      <c r="Z571" s="349"/>
      <c r="AA571" s="349"/>
      <c r="AB571" s="349"/>
      <c r="AC571" s="157"/>
    </row>
    <row r="572" spans="1:29" ht="12.75" customHeight="1" thickBot="1" x14ac:dyDescent="0.25">
      <c r="A572" s="140"/>
      <c r="B572" s="345" t="s">
        <v>435</v>
      </c>
      <c r="C572" s="345"/>
      <c r="D572" s="345"/>
      <c r="E572" s="345"/>
      <c r="F572" s="345"/>
      <c r="G572" s="345"/>
      <c r="H572" s="345"/>
      <c r="I572" s="345"/>
      <c r="J572" s="345"/>
      <c r="K572" s="345"/>
      <c r="L572" s="346"/>
      <c r="M572" s="158">
        <v>10</v>
      </c>
      <c r="N572" s="158">
        <v>4</v>
      </c>
      <c r="O572" s="159" t="s">
        <v>436</v>
      </c>
      <c r="P572" s="191">
        <v>0</v>
      </c>
      <c r="Q572" s="347"/>
      <c r="R572" s="348"/>
      <c r="S572" s="224">
        <f>+'11'!U328</f>
        <v>3646</v>
      </c>
      <c r="T572" s="224">
        <f>+'11'!V328</f>
        <v>0</v>
      </c>
      <c r="U572" s="295">
        <f t="shared" si="10"/>
        <v>3646</v>
      </c>
      <c r="V572" s="349"/>
      <c r="W572" s="349"/>
      <c r="X572" s="349"/>
      <c r="Y572" s="349"/>
      <c r="Z572" s="349"/>
      <c r="AA572" s="349"/>
      <c r="AB572" s="349"/>
      <c r="AC572" s="157"/>
    </row>
    <row r="573" spans="1:29" ht="53.25" customHeight="1" thickBot="1" x14ac:dyDescent="0.25">
      <c r="A573" s="140"/>
      <c r="B573" s="345" t="s">
        <v>77</v>
      </c>
      <c r="C573" s="345"/>
      <c r="D573" s="345"/>
      <c r="E573" s="345"/>
      <c r="F573" s="345"/>
      <c r="G573" s="345"/>
      <c r="H573" s="345"/>
      <c r="I573" s="345"/>
      <c r="J573" s="345"/>
      <c r="K573" s="345"/>
      <c r="L573" s="346"/>
      <c r="M573" s="158">
        <v>10</v>
      </c>
      <c r="N573" s="158">
        <v>4</v>
      </c>
      <c r="O573" s="159" t="s">
        <v>510</v>
      </c>
      <c r="P573" s="191">
        <v>0</v>
      </c>
      <c r="Q573" s="347"/>
      <c r="R573" s="348"/>
      <c r="S573" s="224">
        <f>+'11'!U329</f>
        <v>3646</v>
      </c>
      <c r="T573" s="224">
        <f>+'11'!V329</f>
        <v>0</v>
      </c>
      <c r="U573" s="295">
        <f t="shared" si="10"/>
        <v>3646</v>
      </c>
      <c r="V573" s="349"/>
      <c r="W573" s="349"/>
      <c r="X573" s="349"/>
      <c r="Y573" s="349"/>
      <c r="Z573" s="349"/>
      <c r="AA573" s="349"/>
      <c r="AB573" s="349"/>
      <c r="AC573" s="157"/>
    </row>
    <row r="574" spans="1:29" ht="12.75" customHeight="1" thickBot="1" x14ac:dyDescent="0.25">
      <c r="A574" s="140"/>
      <c r="B574" s="345" t="s">
        <v>47</v>
      </c>
      <c r="C574" s="345"/>
      <c r="D574" s="345"/>
      <c r="E574" s="345"/>
      <c r="F574" s="345"/>
      <c r="G574" s="345"/>
      <c r="H574" s="345"/>
      <c r="I574" s="345"/>
      <c r="J574" s="345"/>
      <c r="K574" s="345"/>
      <c r="L574" s="346"/>
      <c r="M574" s="158">
        <v>10</v>
      </c>
      <c r="N574" s="158">
        <v>4</v>
      </c>
      <c r="O574" s="159" t="s">
        <v>510</v>
      </c>
      <c r="P574" s="191" t="s">
        <v>44</v>
      </c>
      <c r="Q574" s="347"/>
      <c r="R574" s="348"/>
      <c r="S574" s="224">
        <f>+'11'!U330</f>
        <v>3646</v>
      </c>
      <c r="T574" s="224">
        <f>+'11'!V330</f>
        <v>0</v>
      </c>
      <c r="U574" s="295">
        <f t="shared" si="10"/>
        <v>3646</v>
      </c>
      <c r="V574" s="349"/>
      <c r="W574" s="349"/>
      <c r="X574" s="349"/>
      <c r="Y574" s="349"/>
      <c r="Z574" s="349"/>
      <c r="AA574" s="349"/>
      <c r="AB574" s="349"/>
      <c r="AC574" s="157"/>
    </row>
    <row r="575" spans="1:29" ht="12.75" customHeight="1" thickBot="1" x14ac:dyDescent="0.25">
      <c r="A575" s="140"/>
      <c r="B575" s="345" t="s">
        <v>48</v>
      </c>
      <c r="C575" s="345"/>
      <c r="D575" s="345"/>
      <c r="E575" s="345"/>
      <c r="F575" s="345"/>
      <c r="G575" s="345"/>
      <c r="H575" s="345"/>
      <c r="I575" s="345"/>
      <c r="J575" s="345"/>
      <c r="K575" s="345"/>
      <c r="L575" s="346"/>
      <c r="M575" s="158">
        <v>10</v>
      </c>
      <c r="N575" s="158">
        <v>4</v>
      </c>
      <c r="O575" s="159" t="s">
        <v>510</v>
      </c>
      <c r="P575" s="191" t="s">
        <v>45</v>
      </c>
      <c r="Q575" s="347"/>
      <c r="R575" s="348"/>
      <c r="S575" s="224">
        <f>+'11'!U331</f>
        <v>3646</v>
      </c>
      <c r="T575" s="224">
        <f>+'11'!V331</f>
        <v>0</v>
      </c>
      <c r="U575" s="295">
        <f t="shared" si="10"/>
        <v>3646</v>
      </c>
      <c r="V575" s="349"/>
      <c r="W575" s="349"/>
      <c r="X575" s="349"/>
      <c r="Y575" s="349"/>
      <c r="Z575" s="349"/>
      <c r="AA575" s="349"/>
      <c r="AB575" s="349"/>
      <c r="AC575" s="157"/>
    </row>
    <row r="576" spans="1:29" ht="21.75" customHeight="1" thickBot="1" x14ac:dyDescent="0.25">
      <c r="A576" s="140"/>
      <c r="B576" s="345" t="s">
        <v>479</v>
      </c>
      <c r="C576" s="345"/>
      <c r="D576" s="345"/>
      <c r="E576" s="345"/>
      <c r="F576" s="345"/>
      <c r="G576" s="345"/>
      <c r="H576" s="345"/>
      <c r="I576" s="345"/>
      <c r="J576" s="345"/>
      <c r="K576" s="345"/>
      <c r="L576" s="346"/>
      <c r="M576" s="158">
        <v>10</v>
      </c>
      <c r="N576" s="158">
        <v>4</v>
      </c>
      <c r="O576" s="159" t="s">
        <v>510</v>
      </c>
      <c r="P576" s="191" t="s">
        <v>49</v>
      </c>
      <c r="Q576" s="347"/>
      <c r="R576" s="348"/>
      <c r="S576" s="224">
        <f>+'11'!U332</f>
        <v>3646</v>
      </c>
      <c r="T576" s="224">
        <f>+'11'!V332</f>
        <v>0</v>
      </c>
      <c r="U576" s="295">
        <f t="shared" si="10"/>
        <v>3646</v>
      </c>
      <c r="V576" s="349"/>
      <c r="W576" s="349"/>
      <c r="X576" s="349"/>
      <c r="Y576" s="349"/>
      <c r="Z576" s="349"/>
      <c r="AA576" s="349"/>
      <c r="AB576" s="349"/>
      <c r="AC576" s="157"/>
    </row>
    <row r="577" spans="1:29" ht="12.75" customHeight="1" thickBot="1" x14ac:dyDescent="0.25">
      <c r="A577" s="140"/>
      <c r="B577" s="340" t="s">
        <v>58</v>
      </c>
      <c r="C577" s="340"/>
      <c r="D577" s="340"/>
      <c r="E577" s="340"/>
      <c r="F577" s="340"/>
      <c r="G577" s="340"/>
      <c r="H577" s="340"/>
      <c r="I577" s="340"/>
      <c r="J577" s="340"/>
      <c r="K577" s="340"/>
      <c r="L577" s="341"/>
      <c r="M577" s="162">
        <v>10</v>
      </c>
      <c r="N577" s="162">
        <v>6</v>
      </c>
      <c r="O577" s="163">
        <v>0</v>
      </c>
      <c r="P577" s="203">
        <v>0</v>
      </c>
      <c r="Q577" s="342"/>
      <c r="R577" s="343"/>
      <c r="S577" s="223">
        <f>+'11'!U178</f>
        <v>3415.8283100000003</v>
      </c>
      <c r="T577" s="223">
        <f>+'11'!V178</f>
        <v>-2.2999999999999998</v>
      </c>
      <c r="U577" s="295">
        <f t="shared" si="10"/>
        <v>3413.5283100000001</v>
      </c>
      <c r="V577" s="344"/>
      <c r="W577" s="344"/>
      <c r="X577" s="344"/>
      <c r="Y577" s="344"/>
      <c r="Z577" s="344"/>
      <c r="AA577" s="344"/>
      <c r="AB577" s="344"/>
      <c r="AC577" s="157"/>
    </row>
    <row r="578" spans="1:29" ht="21.75" customHeight="1" thickBot="1" x14ac:dyDescent="0.25">
      <c r="A578" s="140"/>
      <c r="B578" s="345" t="s">
        <v>154</v>
      </c>
      <c r="C578" s="345"/>
      <c r="D578" s="345"/>
      <c r="E578" s="345"/>
      <c r="F578" s="345"/>
      <c r="G578" s="345"/>
      <c r="H578" s="345"/>
      <c r="I578" s="345"/>
      <c r="J578" s="345"/>
      <c r="K578" s="345"/>
      <c r="L578" s="346"/>
      <c r="M578" s="158">
        <v>10</v>
      </c>
      <c r="N578" s="158">
        <v>6</v>
      </c>
      <c r="O578" s="159" t="s">
        <v>476</v>
      </c>
      <c r="P578" s="191">
        <v>0</v>
      </c>
      <c r="Q578" s="347"/>
      <c r="R578" s="348"/>
      <c r="S578" s="223">
        <f>+'11'!U179</f>
        <v>3046.0283100000001</v>
      </c>
      <c r="T578" s="223">
        <f>+'11'!V179</f>
        <v>-2.2999999999999998</v>
      </c>
      <c r="U578" s="295">
        <f t="shared" si="10"/>
        <v>3043.72831</v>
      </c>
      <c r="V578" s="349"/>
      <c r="W578" s="349"/>
      <c r="X578" s="349"/>
      <c r="Y578" s="349"/>
      <c r="Z578" s="349"/>
      <c r="AA578" s="349"/>
      <c r="AB578" s="349"/>
      <c r="AC578" s="157"/>
    </row>
    <row r="579" spans="1:29" ht="21.75" customHeight="1" thickBot="1" x14ac:dyDescent="0.25">
      <c r="A579" s="140"/>
      <c r="B579" s="345" t="s">
        <v>59</v>
      </c>
      <c r="C579" s="345"/>
      <c r="D579" s="345"/>
      <c r="E579" s="345"/>
      <c r="F579" s="345"/>
      <c r="G579" s="345"/>
      <c r="H579" s="345"/>
      <c r="I579" s="345"/>
      <c r="J579" s="345"/>
      <c r="K579" s="345"/>
      <c r="L579" s="346"/>
      <c r="M579" s="158">
        <v>10</v>
      </c>
      <c r="N579" s="158">
        <v>6</v>
      </c>
      <c r="O579" s="159" t="s">
        <v>511</v>
      </c>
      <c r="P579" s="191">
        <v>0</v>
      </c>
      <c r="Q579" s="347"/>
      <c r="R579" s="348"/>
      <c r="S579" s="223">
        <f>+'11'!U180</f>
        <v>3046.0283100000001</v>
      </c>
      <c r="T579" s="223">
        <f>+'11'!V180</f>
        <v>-2.2999999999999998</v>
      </c>
      <c r="U579" s="295">
        <f t="shared" si="10"/>
        <v>3043.72831</v>
      </c>
      <c r="V579" s="349"/>
      <c r="W579" s="349"/>
      <c r="X579" s="349"/>
      <c r="Y579" s="349"/>
      <c r="Z579" s="349"/>
      <c r="AA579" s="349"/>
      <c r="AB579" s="349"/>
      <c r="AC579" s="157"/>
    </row>
    <row r="580" spans="1:29" ht="21.75" customHeight="1" thickBot="1" x14ac:dyDescent="0.25">
      <c r="A580" s="140"/>
      <c r="B580" s="345" t="s">
        <v>60</v>
      </c>
      <c r="C580" s="345"/>
      <c r="D580" s="345"/>
      <c r="E580" s="345"/>
      <c r="F580" s="345"/>
      <c r="G580" s="345"/>
      <c r="H580" s="345"/>
      <c r="I580" s="345"/>
      <c r="J580" s="345"/>
      <c r="K580" s="345"/>
      <c r="L580" s="346"/>
      <c r="M580" s="158">
        <v>10</v>
      </c>
      <c r="N580" s="158">
        <v>6</v>
      </c>
      <c r="O580" s="159" t="s">
        <v>512</v>
      </c>
      <c r="P580" s="191">
        <v>0</v>
      </c>
      <c r="Q580" s="347"/>
      <c r="R580" s="348"/>
      <c r="S580" s="223">
        <f>+'11'!U181</f>
        <v>3046.0283100000001</v>
      </c>
      <c r="T580" s="223">
        <f>+'11'!V181</f>
        <v>-2.2999999999999998</v>
      </c>
      <c r="U580" s="295">
        <f t="shared" si="10"/>
        <v>3043.72831</v>
      </c>
      <c r="V580" s="349"/>
      <c r="W580" s="349"/>
      <c r="X580" s="349"/>
      <c r="Y580" s="349"/>
      <c r="Z580" s="349"/>
      <c r="AA580" s="349"/>
      <c r="AB580" s="349"/>
      <c r="AC580" s="157"/>
    </row>
    <row r="581" spans="1:29" ht="53.25" customHeight="1" thickBot="1" x14ac:dyDescent="0.25">
      <c r="A581" s="140"/>
      <c r="B581" s="345" t="s">
        <v>17</v>
      </c>
      <c r="C581" s="345"/>
      <c r="D581" s="345"/>
      <c r="E581" s="345"/>
      <c r="F581" s="345"/>
      <c r="G581" s="345"/>
      <c r="H581" s="345"/>
      <c r="I581" s="345"/>
      <c r="J581" s="345"/>
      <c r="K581" s="345"/>
      <c r="L581" s="346"/>
      <c r="M581" s="158">
        <v>10</v>
      </c>
      <c r="N581" s="158">
        <v>6</v>
      </c>
      <c r="O581" s="159" t="s">
        <v>512</v>
      </c>
      <c r="P581" s="191" t="s">
        <v>18</v>
      </c>
      <c r="Q581" s="347"/>
      <c r="R581" s="348"/>
      <c r="S581" s="223">
        <f>+'11'!U182</f>
        <v>2894.6283100000001</v>
      </c>
      <c r="T581" s="223">
        <f>+'11'!V182</f>
        <v>0</v>
      </c>
      <c r="U581" s="295">
        <f t="shared" si="10"/>
        <v>2894.6283100000001</v>
      </c>
      <c r="V581" s="349"/>
      <c r="W581" s="349"/>
      <c r="X581" s="349"/>
      <c r="Y581" s="349"/>
      <c r="Z581" s="349"/>
      <c r="AA581" s="349"/>
      <c r="AB581" s="349"/>
      <c r="AC581" s="157"/>
    </row>
    <row r="582" spans="1:29" ht="21.75" customHeight="1" thickBot="1" x14ac:dyDescent="0.25">
      <c r="A582" s="140"/>
      <c r="B582" s="345" t="s">
        <v>38</v>
      </c>
      <c r="C582" s="345"/>
      <c r="D582" s="345"/>
      <c r="E582" s="345"/>
      <c r="F582" s="345"/>
      <c r="G582" s="345"/>
      <c r="H582" s="345"/>
      <c r="I582" s="345"/>
      <c r="J582" s="345"/>
      <c r="K582" s="345"/>
      <c r="L582" s="346"/>
      <c r="M582" s="158">
        <v>10</v>
      </c>
      <c r="N582" s="158">
        <v>6</v>
      </c>
      <c r="O582" s="159" t="s">
        <v>512</v>
      </c>
      <c r="P582" s="191" t="s">
        <v>39</v>
      </c>
      <c r="Q582" s="347"/>
      <c r="R582" s="348"/>
      <c r="S582" s="223">
        <f>+'11'!U183</f>
        <v>2894.6283100000001</v>
      </c>
      <c r="T582" s="223">
        <f>+'11'!V183</f>
        <v>0</v>
      </c>
      <c r="U582" s="295">
        <f t="shared" si="10"/>
        <v>2894.6283100000001</v>
      </c>
      <c r="V582" s="349"/>
      <c r="W582" s="349"/>
      <c r="X582" s="349"/>
      <c r="Y582" s="349"/>
      <c r="Z582" s="349"/>
      <c r="AA582" s="349"/>
      <c r="AB582" s="349"/>
      <c r="AC582" s="157"/>
    </row>
    <row r="583" spans="1:29" ht="21.75" customHeight="1" thickBot="1" x14ac:dyDescent="0.25">
      <c r="A583" s="140"/>
      <c r="B583" s="345" t="s">
        <v>329</v>
      </c>
      <c r="C583" s="345"/>
      <c r="D583" s="345"/>
      <c r="E583" s="345"/>
      <c r="F583" s="345"/>
      <c r="G583" s="345"/>
      <c r="H583" s="345"/>
      <c r="I583" s="345"/>
      <c r="J583" s="345"/>
      <c r="K583" s="345"/>
      <c r="L583" s="346"/>
      <c r="M583" s="158">
        <v>10</v>
      </c>
      <c r="N583" s="158">
        <v>6</v>
      </c>
      <c r="O583" s="159" t="s">
        <v>512</v>
      </c>
      <c r="P583" s="191" t="s">
        <v>40</v>
      </c>
      <c r="Q583" s="347"/>
      <c r="R583" s="348"/>
      <c r="S583" s="223">
        <f>+'11'!U184</f>
        <v>2223.2168299999998</v>
      </c>
      <c r="T583" s="223">
        <f>+'11'!V184</f>
        <v>0</v>
      </c>
      <c r="U583" s="295">
        <f t="shared" si="10"/>
        <v>2223.2168299999998</v>
      </c>
      <c r="V583" s="349"/>
      <c r="W583" s="349"/>
      <c r="X583" s="349"/>
      <c r="Y583" s="349"/>
      <c r="Z583" s="349"/>
      <c r="AA583" s="349"/>
      <c r="AB583" s="349"/>
      <c r="AC583" s="157"/>
    </row>
    <row r="584" spans="1:29" ht="32.25" customHeight="1" thickBot="1" x14ac:dyDescent="0.25">
      <c r="A584" s="140"/>
      <c r="B584" s="345" t="s">
        <v>330</v>
      </c>
      <c r="C584" s="345"/>
      <c r="D584" s="345"/>
      <c r="E584" s="345"/>
      <c r="F584" s="345"/>
      <c r="G584" s="345"/>
      <c r="H584" s="345"/>
      <c r="I584" s="345"/>
      <c r="J584" s="345"/>
      <c r="K584" s="345"/>
      <c r="L584" s="346"/>
      <c r="M584" s="158">
        <v>10</v>
      </c>
      <c r="N584" s="158">
        <v>6</v>
      </c>
      <c r="O584" s="159" t="s">
        <v>512</v>
      </c>
      <c r="P584" s="191" t="s">
        <v>42</v>
      </c>
      <c r="Q584" s="347"/>
      <c r="R584" s="348"/>
      <c r="S584" s="223">
        <f>+'11'!U185</f>
        <v>671.41147999999998</v>
      </c>
      <c r="T584" s="223">
        <f>+'11'!V185</f>
        <v>0</v>
      </c>
      <c r="U584" s="295">
        <f t="shared" si="10"/>
        <v>671.41147999999998</v>
      </c>
      <c r="V584" s="349"/>
      <c r="W584" s="349"/>
      <c r="X584" s="349"/>
      <c r="Y584" s="349"/>
      <c r="Z584" s="349"/>
      <c r="AA584" s="349"/>
      <c r="AB584" s="349"/>
      <c r="AC584" s="157"/>
    </row>
    <row r="585" spans="1:29" ht="21.75" customHeight="1" thickBot="1" x14ac:dyDescent="0.25">
      <c r="A585" s="140"/>
      <c r="B585" s="345" t="s">
        <v>341</v>
      </c>
      <c r="C585" s="345"/>
      <c r="D585" s="345"/>
      <c r="E585" s="345"/>
      <c r="F585" s="345"/>
      <c r="G585" s="345"/>
      <c r="H585" s="345"/>
      <c r="I585" s="345"/>
      <c r="J585" s="345"/>
      <c r="K585" s="345"/>
      <c r="L585" s="346"/>
      <c r="M585" s="158">
        <v>10</v>
      </c>
      <c r="N585" s="158">
        <v>6</v>
      </c>
      <c r="O585" s="159" t="s">
        <v>512</v>
      </c>
      <c r="P585" s="191" t="s">
        <v>25</v>
      </c>
      <c r="Q585" s="347"/>
      <c r="R585" s="348"/>
      <c r="S585" s="223">
        <f>+'11'!U186</f>
        <v>148.6</v>
      </c>
      <c r="T585" s="223">
        <f>+'11'!V186</f>
        <v>-2.94</v>
      </c>
      <c r="U585" s="295">
        <f t="shared" si="10"/>
        <v>145.66</v>
      </c>
      <c r="V585" s="349"/>
      <c r="W585" s="349"/>
      <c r="X585" s="349"/>
      <c r="Y585" s="349"/>
      <c r="Z585" s="349"/>
      <c r="AA585" s="349"/>
      <c r="AB585" s="349"/>
      <c r="AC585" s="157"/>
    </row>
    <row r="586" spans="1:29" ht="21.75" customHeight="1" thickBot="1" x14ac:dyDescent="0.25">
      <c r="A586" s="140"/>
      <c r="B586" s="345" t="s">
        <v>342</v>
      </c>
      <c r="C586" s="345"/>
      <c r="D586" s="345"/>
      <c r="E586" s="345"/>
      <c r="F586" s="345"/>
      <c r="G586" s="345"/>
      <c r="H586" s="345"/>
      <c r="I586" s="345"/>
      <c r="J586" s="345"/>
      <c r="K586" s="345"/>
      <c r="L586" s="346"/>
      <c r="M586" s="158">
        <v>10</v>
      </c>
      <c r="N586" s="158">
        <v>6</v>
      </c>
      <c r="O586" s="159" t="s">
        <v>512</v>
      </c>
      <c r="P586" s="191" t="s">
        <v>27</v>
      </c>
      <c r="Q586" s="347"/>
      <c r="R586" s="348"/>
      <c r="S586" s="223">
        <f>+'11'!U187</f>
        <v>148.6</v>
      </c>
      <c r="T586" s="223">
        <f>+'11'!V187</f>
        <v>-2.94</v>
      </c>
      <c r="U586" s="295">
        <f t="shared" si="10"/>
        <v>145.66</v>
      </c>
      <c r="V586" s="349"/>
      <c r="W586" s="349"/>
      <c r="X586" s="349"/>
      <c r="Y586" s="349"/>
      <c r="Z586" s="349"/>
      <c r="AA586" s="349"/>
      <c r="AB586" s="349"/>
      <c r="AC586" s="157"/>
    </row>
    <row r="587" spans="1:29" ht="21.75" customHeight="1" thickBot="1" x14ac:dyDescent="0.25">
      <c r="A587" s="140"/>
      <c r="B587" s="345" t="s">
        <v>343</v>
      </c>
      <c r="C587" s="345"/>
      <c r="D587" s="345"/>
      <c r="E587" s="345"/>
      <c r="F587" s="345"/>
      <c r="G587" s="345"/>
      <c r="H587" s="345"/>
      <c r="I587" s="345"/>
      <c r="J587" s="345"/>
      <c r="K587" s="345"/>
      <c r="L587" s="346"/>
      <c r="M587" s="158">
        <v>10</v>
      </c>
      <c r="N587" s="158">
        <v>6</v>
      </c>
      <c r="O587" s="159" t="s">
        <v>512</v>
      </c>
      <c r="P587" s="191" t="s">
        <v>28</v>
      </c>
      <c r="Q587" s="347"/>
      <c r="R587" s="348"/>
      <c r="S587" s="223">
        <f>+'11'!U188</f>
        <v>124.9</v>
      </c>
      <c r="T587" s="223">
        <f>+'11'!V188</f>
        <v>-2.54</v>
      </c>
      <c r="U587" s="295">
        <f t="shared" si="10"/>
        <v>122.36</v>
      </c>
      <c r="V587" s="349"/>
      <c r="W587" s="349"/>
      <c r="X587" s="349"/>
      <c r="Y587" s="349"/>
      <c r="Z587" s="349"/>
      <c r="AA587" s="349"/>
      <c r="AB587" s="349"/>
      <c r="AC587" s="157"/>
    </row>
    <row r="588" spans="1:29" ht="12.75" customHeight="1" thickBot="1" x14ac:dyDescent="0.25">
      <c r="A588" s="140"/>
      <c r="B588" s="345" t="s">
        <v>344</v>
      </c>
      <c r="C588" s="345"/>
      <c r="D588" s="345"/>
      <c r="E588" s="345"/>
      <c r="F588" s="345"/>
      <c r="G588" s="345"/>
      <c r="H588" s="345"/>
      <c r="I588" s="345"/>
      <c r="J588" s="345"/>
      <c r="K588" s="345"/>
      <c r="L588" s="346"/>
      <c r="M588" s="158">
        <v>10</v>
      </c>
      <c r="N588" s="158">
        <v>6</v>
      </c>
      <c r="O588" s="159" t="s">
        <v>512</v>
      </c>
      <c r="P588" s="191" t="s">
        <v>29</v>
      </c>
      <c r="Q588" s="347"/>
      <c r="R588" s="348"/>
      <c r="S588" s="223">
        <f>+'11'!U189</f>
        <v>23.7</v>
      </c>
      <c r="T588" s="223">
        <f>+'11'!V189</f>
        <v>-0.4</v>
      </c>
      <c r="U588" s="295">
        <f t="shared" si="10"/>
        <v>23.3</v>
      </c>
      <c r="V588" s="349"/>
      <c r="W588" s="349"/>
      <c r="X588" s="349"/>
      <c r="Y588" s="349"/>
      <c r="Z588" s="349"/>
      <c r="AA588" s="349"/>
      <c r="AB588" s="349"/>
      <c r="AC588" s="157"/>
    </row>
    <row r="589" spans="1:29" ht="12.75" customHeight="1" thickBot="1" x14ac:dyDescent="0.25">
      <c r="A589" s="140"/>
      <c r="B589" s="345" t="s">
        <v>30</v>
      </c>
      <c r="C589" s="345"/>
      <c r="D589" s="345"/>
      <c r="E589" s="345"/>
      <c r="F589" s="345"/>
      <c r="G589" s="345"/>
      <c r="H589" s="345"/>
      <c r="I589" s="345"/>
      <c r="J589" s="345"/>
      <c r="K589" s="345"/>
      <c r="L589" s="346"/>
      <c r="M589" s="158">
        <v>10</v>
      </c>
      <c r="N589" s="158">
        <v>6</v>
      </c>
      <c r="O589" s="159" t="s">
        <v>512</v>
      </c>
      <c r="P589" s="191" t="s">
        <v>31</v>
      </c>
      <c r="Q589" s="347"/>
      <c r="R589" s="348"/>
      <c r="S589" s="223">
        <f>+'11'!U190</f>
        <v>2.8</v>
      </c>
      <c r="T589" s="223">
        <f>+'11'!V190</f>
        <v>0.6399999999999999</v>
      </c>
      <c r="U589" s="295">
        <f t="shared" si="10"/>
        <v>3.4399999999999995</v>
      </c>
      <c r="V589" s="349"/>
      <c r="W589" s="349"/>
      <c r="X589" s="349"/>
      <c r="Y589" s="349"/>
      <c r="Z589" s="349"/>
      <c r="AA589" s="349"/>
      <c r="AB589" s="349"/>
      <c r="AC589" s="157"/>
    </row>
    <row r="590" spans="1:29" ht="12.75" customHeight="1" thickBot="1" x14ac:dyDescent="0.25">
      <c r="A590" s="140"/>
      <c r="B590" s="345" t="s">
        <v>345</v>
      </c>
      <c r="C590" s="345"/>
      <c r="D590" s="345"/>
      <c r="E590" s="345"/>
      <c r="F590" s="345"/>
      <c r="G590" s="345"/>
      <c r="H590" s="345"/>
      <c r="I590" s="345"/>
      <c r="J590" s="345"/>
      <c r="K590" s="345"/>
      <c r="L590" s="346"/>
      <c r="M590" s="158">
        <v>10</v>
      </c>
      <c r="N590" s="158">
        <v>6</v>
      </c>
      <c r="O590" s="159" t="s">
        <v>512</v>
      </c>
      <c r="P590" s="191" t="s">
        <v>32</v>
      </c>
      <c r="Q590" s="347"/>
      <c r="R590" s="348"/>
      <c r="S590" s="223">
        <f>+'11'!U191</f>
        <v>2.8</v>
      </c>
      <c r="T590" s="223">
        <f>+'11'!V191</f>
        <v>0.6399999999999999</v>
      </c>
      <c r="U590" s="295">
        <f t="shared" si="10"/>
        <v>3.4399999999999995</v>
      </c>
      <c r="V590" s="349"/>
      <c r="W590" s="349"/>
      <c r="X590" s="349"/>
      <c r="Y590" s="349"/>
      <c r="Z590" s="349"/>
      <c r="AA590" s="349"/>
      <c r="AB590" s="349"/>
      <c r="AC590" s="157"/>
    </row>
    <row r="591" spans="1:29" ht="21.75" customHeight="1" thickBot="1" x14ac:dyDescent="0.25">
      <c r="A591" s="140"/>
      <c r="B591" s="345" t="s">
        <v>33</v>
      </c>
      <c r="C591" s="345"/>
      <c r="D591" s="345"/>
      <c r="E591" s="345"/>
      <c r="F591" s="345"/>
      <c r="G591" s="345"/>
      <c r="H591" s="345"/>
      <c r="I591" s="345"/>
      <c r="J591" s="345"/>
      <c r="K591" s="345"/>
      <c r="L591" s="346"/>
      <c r="M591" s="158">
        <v>10</v>
      </c>
      <c r="N591" s="158">
        <v>6</v>
      </c>
      <c r="O591" s="159" t="s">
        <v>512</v>
      </c>
      <c r="P591" s="191" t="s">
        <v>34</v>
      </c>
      <c r="Q591" s="347"/>
      <c r="R591" s="348"/>
      <c r="S591" s="223">
        <f>+'11'!U192</f>
        <v>2</v>
      </c>
      <c r="T591" s="223">
        <f>+'11'!V192</f>
        <v>-1.3</v>
      </c>
      <c r="U591" s="295">
        <f t="shared" si="10"/>
        <v>0.7</v>
      </c>
      <c r="V591" s="349"/>
      <c r="W591" s="349"/>
      <c r="X591" s="349"/>
      <c r="Y591" s="349"/>
      <c r="Z591" s="349"/>
      <c r="AA591" s="349"/>
      <c r="AB591" s="349"/>
      <c r="AC591" s="157"/>
    </row>
    <row r="592" spans="1:29" ht="12.75" customHeight="1" thickBot="1" x14ac:dyDescent="0.25">
      <c r="A592" s="140"/>
      <c r="B592" s="345" t="s">
        <v>82</v>
      </c>
      <c r="C592" s="345"/>
      <c r="D592" s="345"/>
      <c r="E592" s="345"/>
      <c r="F592" s="345"/>
      <c r="G592" s="345"/>
      <c r="H592" s="345"/>
      <c r="I592" s="345"/>
      <c r="J592" s="345"/>
      <c r="K592" s="345"/>
      <c r="L592" s="346"/>
      <c r="M592" s="158">
        <v>10</v>
      </c>
      <c r="N592" s="158">
        <v>6</v>
      </c>
      <c r="O592" s="159" t="s">
        <v>512</v>
      </c>
      <c r="P592" s="191" t="s">
        <v>83</v>
      </c>
      <c r="Q592" s="347"/>
      <c r="R592" s="348"/>
      <c r="S592" s="223">
        <f>+'11'!U193</f>
        <v>0.8</v>
      </c>
      <c r="T592" s="223">
        <f>+'11'!V193</f>
        <v>1.94</v>
      </c>
      <c r="U592" s="295">
        <f t="shared" si="10"/>
        <v>2.74</v>
      </c>
      <c r="V592" s="349"/>
      <c r="W592" s="349"/>
      <c r="X592" s="349"/>
      <c r="Y592" s="349"/>
      <c r="Z592" s="349"/>
      <c r="AA592" s="349"/>
      <c r="AB592" s="349"/>
      <c r="AC592" s="157"/>
    </row>
    <row r="593" spans="1:29" ht="21.75" customHeight="1" thickBot="1" x14ac:dyDescent="0.25">
      <c r="A593" s="140"/>
      <c r="B593" s="345" t="s">
        <v>154</v>
      </c>
      <c r="C593" s="345"/>
      <c r="D593" s="345"/>
      <c r="E593" s="345"/>
      <c r="F593" s="345"/>
      <c r="G593" s="345"/>
      <c r="H593" s="345"/>
      <c r="I593" s="345"/>
      <c r="J593" s="345"/>
      <c r="K593" s="345"/>
      <c r="L593" s="346"/>
      <c r="M593" s="158">
        <v>10</v>
      </c>
      <c r="N593" s="158">
        <v>6</v>
      </c>
      <c r="O593" s="159" t="s">
        <v>476</v>
      </c>
      <c r="P593" s="191">
        <v>0</v>
      </c>
      <c r="Q593" s="347"/>
      <c r="R593" s="348"/>
      <c r="S593" s="223">
        <f>+'11'!U194</f>
        <v>369.8</v>
      </c>
      <c r="T593" s="223">
        <f>+'11'!V194</f>
        <v>0</v>
      </c>
      <c r="U593" s="295">
        <f t="shared" si="10"/>
        <v>369.8</v>
      </c>
      <c r="V593" s="349"/>
      <c r="W593" s="349"/>
      <c r="X593" s="349"/>
      <c r="Y593" s="349"/>
      <c r="Z593" s="349"/>
      <c r="AA593" s="349"/>
      <c r="AB593" s="349"/>
      <c r="AC593" s="157"/>
    </row>
    <row r="594" spans="1:29" ht="21.75" customHeight="1" thickBot="1" x14ac:dyDescent="0.25">
      <c r="A594" s="140"/>
      <c r="B594" s="345" t="s">
        <v>59</v>
      </c>
      <c r="C594" s="345"/>
      <c r="D594" s="345"/>
      <c r="E594" s="345"/>
      <c r="F594" s="345"/>
      <c r="G594" s="345"/>
      <c r="H594" s="345"/>
      <c r="I594" s="345"/>
      <c r="J594" s="345"/>
      <c r="K594" s="345"/>
      <c r="L594" s="346"/>
      <c r="M594" s="158">
        <v>10</v>
      </c>
      <c r="N594" s="158">
        <v>6</v>
      </c>
      <c r="O594" s="159" t="s">
        <v>511</v>
      </c>
      <c r="P594" s="191">
        <v>0</v>
      </c>
      <c r="Q594" s="347"/>
      <c r="R594" s="348"/>
      <c r="S594" s="223">
        <f>+'11'!U195</f>
        <v>369.8</v>
      </c>
      <c r="T594" s="223">
        <f>+'11'!V195</f>
        <v>0</v>
      </c>
      <c r="U594" s="295">
        <f t="shared" si="10"/>
        <v>369.8</v>
      </c>
      <c r="V594" s="349"/>
      <c r="W594" s="349"/>
      <c r="X594" s="349"/>
      <c r="Y594" s="349"/>
      <c r="Z594" s="349"/>
      <c r="AA594" s="349"/>
      <c r="AB594" s="349"/>
      <c r="AC594" s="157"/>
    </row>
    <row r="595" spans="1:29" ht="32.25" customHeight="1" thickBot="1" x14ac:dyDescent="0.25">
      <c r="A595" s="140"/>
      <c r="B595" s="345" t="s">
        <v>61</v>
      </c>
      <c r="C595" s="345"/>
      <c r="D595" s="345"/>
      <c r="E595" s="345"/>
      <c r="F595" s="345"/>
      <c r="G595" s="345"/>
      <c r="H595" s="345"/>
      <c r="I595" s="345"/>
      <c r="J595" s="345"/>
      <c r="K595" s="345"/>
      <c r="L595" s="346"/>
      <c r="M595" s="158">
        <v>10</v>
      </c>
      <c r="N595" s="158">
        <v>6</v>
      </c>
      <c r="O595" s="159" t="s">
        <v>513</v>
      </c>
      <c r="P595" s="191">
        <v>0</v>
      </c>
      <c r="Q595" s="347"/>
      <c r="R595" s="348"/>
      <c r="S595" s="223">
        <f>+'11'!U196</f>
        <v>369.8</v>
      </c>
      <c r="T595" s="223">
        <f>+'11'!V196</f>
        <v>0</v>
      </c>
      <c r="U595" s="295">
        <f t="shared" si="10"/>
        <v>369.8</v>
      </c>
      <c r="V595" s="349"/>
      <c r="W595" s="349"/>
      <c r="X595" s="349"/>
      <c r="Y595" s="349"/>
      <c r="Z595" s="349"/>
      <c r="AA595" s="349"/>
      <c r="AB595" s="349"/>
      <c r="AC595" s="157"/>
    </row>
    <row r="596" spans="1:29" ht="21.75" customHeight="1" thickBot="1" x14ac:dyDescent="0.25">
      <c r="A596" s="140"/>
      <c r="B596" s="345" t="s">
        <v>341</v>
      </c>
      <c r="C596" s="345"/>
      <c r="D596" s="345"/>
      <c r="E596" s="345"/>
      <c r="F596" s="345"/>
      <c r="G596" s="345"/>
      <c r="H596" s="345"/>
      <c r="I596" s="345"/>
      <c r="J596" s="345"/>
      <c r="K596" s="345"/>
      <c r="L596" s="346"/>
      <c r="M596" s="158">
        <v>10</v>
      </c>
      <c r="N596" s="158">
        <v>6</v>
      </c>
      <c r="O596" s="159" t="s">
        <v>513</v>
      </c>
      <c r="P596" s="191" t="s">
        <v>25</v>
      </c>
      <c r="Q596" s="347"/>
      <c r="R596" s="348"/>
      <c r="S596" s="223">
        <f>+'11'!U197</f>
        <v>369.8</v>
      </c>
      <c r="T596" s="223">
        <f>+'11'!V197</f>
        <v>0</v>
      </c>
      <c r="U596" s="295">
        <f t="shared" si="10"/>
        <v>369.8</v>
      </c>
      <c r="V596" s="349"/>
      <c r="W596" s="349"/>
      <c r="X596" s="349"/>
      <c r="Y596" s="349"/>
      <c r="Z596" s="349"/>
      <c r="AA596" s="349"/>
      <c r="AB596" s="349"/>
      <c r="AC596" s="157"/>
    </row>
    <row r="597" spans="1:29" ht="21.75" customHeight="1" thickBot="1" x14ac:dyDescent="0.25">
      <c r="A597" s="140"/>
      <c r="B597" s="345" t="s">
        <v>342</v>
      </c>
      <c r="C597" s="345"/>
      <c r="D597" s="345"/>
      <c r="E597" s="345"/>
      <c r="F597" s="345"/>
      <c r="G597" s="345"/>
      <c r="H597" s="345"/>
      <c r="I597" s="345"/>
      <c r="J597" s="345"/>
      <c r="K597" s="345"/>
      <c r="L597" s="346"/>
      <c r="M597" s="158">
        <v>10</v>
      </c>
      <c r="N597" s="158">
        <v>6</v>
      </c>
      <c r="O597" s="159" t="s">
        <v>513</v>
      </c>
      <c r="P597" s="191" t="s">
        <v>27</v>
      </c>
      <c r="Q597" s="347"/>
      <c r="R597" s="348"/>
      <c r="S597" s="223">
        <f>+'11'!U198</f>
        <v>369.8</v>
      </c>
      <c r="T597" s="223">
        <f>+'11'!V198</f>
        <v>0</v>
      </c>
      <c r="U597" s="295">
        <f t="shared" si="10"/>
        <v>369.8</v>
      </c>
      <c r="V597" s="349"/>
      <c r="W597" s="349"/>
      <c r="X597" s="349"/>
      <c r="Y597" s="349"/>
      <c r="Z597" s="349"/>
      <c r="AA597" s="349"/>
      <c r="AB597" s="349"/>
      <c r="AC597" s="157"/>
    </row>
    <row r="598" spans="1:29" ht="21.75" customHeight="1" thickBot="1" x14ac:dyDescent="0.25">
      <c r="A598" s="140"/>
      <c r="B598" s="345" t="s">
        <v>343</v>
      </c>
      <c r="C598" s="345"/>
      <c r="D598" s="345"/>
      <c r="E598" s="345"/>
      <c r="F598" s="345"/>
      <c r="G598" s="345"/>
      <c r="H598" s="345"/>
      <c r="I598" s="345"/>
      <c r="J598" s="345"/>
      <c r="K598" s="345"/>
      <c r="L598" s="346"/>
      <c r="M598" s="158">
        <v>10</v>
      </c>
      <c r="N598" s="158">
        <v>6</v>
      </c>
      <c r="O598" s="159" t="s">
        <v>513</v>
      </c>
      <c r="P598" s="191" t="s">
        <v>28</v>
      </c>
      <c r="Q598" s="347"/>
      <c r="R598" s="348"/>
      <c r="S598" s="223">
        <f>+'11'!U199</f>
        <v>12.8</v>
      </c>
      <c r="T598" s="223">
        <f>+'11'!V199</f>
        <v>0</v>
      </c>
      <c r="U598" s="295">
        <f t="shared" si="10"/>
        <v>12.8</v>
      </c>
      <c r="V598" s="349"/>
      <c r="W598" s="349"/>
      <c r="X598" s="349"/>
      <c r="Y598" s="349"/>
      <c r="Z598" s="349"/>
      <c r="AA598" s="349"/>
      <c r="AB598" s="349"/>
      <c r="AC598" s="157"/>
    </row>
    <row r="599" spans="1:29" ht="12.75" customHeight="1" thickBot="1" x14ac:dyDescent="0.25">
      <c r="A599" s="140"/>
      <c r="B599" s="345" t="s">
        <v>344</v>
      </c>
      <c r="C599" s="345"/>
      <c r="D599" s="345"/>
      <c r="E599" s="345"/>
      <c r="F599" s="345"/>
      <c r="G599" s="345"/>
      <c r="H599" s="345"/>
      <c r="I599" s="345"/>
      <c r="J599" s="345"/>
      <c r="K599" s="345"/>
      <c r="L599" s="346"/>
      <c r="M599" s="158">
        <v>10</v>
      </c>
      <c r="N599" s="158">
        <v>6</v>
      </c>
      <c r="O599" s="159" t="s">
        <v>513</v>
      </c>
      <c r="P599" s="191" t="s">
        <v>29</v>
      </c>
      <c r="Q599" s="347"/>
      <c r="R599" s="348"/>
      <c r="S599" s="223">
        <f>+'11'!U200</f>
        <v>357</v>
      </c>
      <c r="T599" s="223">
        <f>+'11'!V200</f>
        <v>0</v>
      </c>
      <c r="U599" s="295">
        <f t="shared" si="10"/>
        <v>357</v>
      </c>
      <c r="V599" s="349"/>
      <c r="W599" s="349"/>
      <c r="X599" s="349"/>
      <c r="Y599" s="349"/>
      <c r="Z599" s="349"/>
      <c r="AA599" s="349"/>
      <c r="AB599" s="349"/>
      <c r="AC599" s="157"/>
    </row>
    <row r="600" spans="1:29" ht="12.75" customHeight="1" thickBot="1" x14ac:dyDescent="0.25">
      <c r="A600" s="140"/>
      <c r="B600" s="350" t="s">
        <v>514</v>
      </c>
      <c r="C600" s="350"/>
      <c r="D600" s="350"/>
      <c r="E600" s="350"/>
      <c r="F600" s="350"/>
      <c r="G600" s="350"/>
      <c r="H600" s="350"/>
      <c r="I600" s="350"/>
      <c r="J600" s="350"/>
      <c r="K600" s="350"/>
      <c r="L600" s="351"/>
      <c r="M600" s="160">
        <v>11</v>
      </c>
      <c r="N600" s="160">
        <v>0</v>
      </c>
      <c r="O600" s="161">
        <v>0</v>
      </c>
      <c r="P600" s="202">
        <v>0</v>
      </c>
      <c r="Q600" s="352"/>
      <c r="R600" s="353"/>
      <c r="S600" s="222">
        <f>+'11'!U588</f>
        <v>900.5</v>
      </c>
      <c r="T600" s="222">
        <f>+'11'!V588</f>
        <v>-111.10000000000001</v>
      </c>
      <c r="U600" s="295">
        <f t="shared" si="10"/>
        <v>789.4</v>
      </c>
      <c r="V600" s="354"/>
      <c r="W600" s="354"/>
      <c r="X600" s="354"/>
      <c r="Y600" s="354"/>
      <c r="Z600" s="354"/>
      <c r="AA600" s="354"/>
      <c r="AB600" s="354"/>
      <c r="AC600" s="157"/>
    </row>
    <row r="601" spans="1:29" ht="20.25" customHeight="1" thickBot="1" x14ac:dyDescent="0.25">
      <c r="A601" s="140"/>
      <c r="B601" s="340" t="s">
        <v>99</v>
      </c>
      <c r="C601" s="340"/>
      <c r="D601" s="340"/>
      <c r="E601" s="340"/>
      <c r="F601" s="340"/>
      <c r="G601" s="340"/>
      <c r="H601" s="340"/>
      <c r="I601" s="340"/>
      <c r="J601" s="340"/>
      <c r="K601" s="340"/>
      <c r="L601" s="341"/>
      <c r="M601" s="162">
        <v>11</v>
      </c>
      <c r="N601" s="162">
        <v>5</v>
      </c>
      <c r="O601" s="163">
        <v>0</v>
      </c>
      <c r="P601" s="203">
        <v>0</v>
      </c>
      <c r="Q601" s="342"/>
      <c r="R601" s="343"/>
      <c r="S601" s="222">
        <f>+'11'!U589</f>
        <v>900.5</v>
      </c>
      <c r="T601" s="222">
        <f>+'11'!V589</f>
        <v>-111.10000000000001</v>
      </c>
      <c r="U601" s="295">
        <f t="shared" si="10"/>
        <v>789.4</v>
      </c>
      <c r="V601" s="344"/>
      <c r="W601" s="344"/>
      <c r="X601" s="344"/>
      <c r="Y601" s="344"/>
      <c r="Z601" s="344"/>
      <c r="AA601" s="344"/>
      <c r="AB601" s="344"/>
      <c r="AC601" s="157"/>
    </row>
    <row r="602" spans="1:29" ht="32.25" customHeight="1" thickBot="1" x14ac:dyDescent="0.25">
      <c r="A602" s="140"/>
      <c r="B602" s="345" t="s">
        <v>500</v>
      </c>
      <c r="C602" s="345"/>
      <c r="D602" s="345"/>
      <c r="E602" s="345"/>
      <c r="F602" s="345"/>
      <c r="G602" s="345"/>
      <c r="H602" s="345"/>
      <c r="I602" s="345"/>
      <c r="J602" s="345"/>
      <c r="K602" s="345"/>
      <c r="L602" s="346"/>
      <c r="M602" s="158">
        <v>11</v>
      </c>
      <c r="N602" s="158">
        <v>5</v>
      </c>
      <c r="O602" s="159" t="s">
        <v>501</v>
      </c>
      <c r="P602" s="191">
        <v>0</v>
      </c>
      <c r="Q602" s="347"/>
      <c r="R602" s="348"/>
      <c r="S602" s="222">
        <f>+'11'!U590</f>
        <v>200</v>
      </c>
      <c r="T602" s="222">
        <f>+'11'!V590</f>
        <v>-3.2</v>
      </c>
      <c r="U602" s="295">
        <f t="shared" si="10"/>
        <v>196.8</v>
      </c>
      <c r="V602" s="349"/>
      <c r="W602" s="349"/>
      <c r="X602" s="349"/>
      <c r="Y602" s="349"/>
      <c r="Z602" s="349"/>
      <c r="AA602" s="349"/>
      <c r="AB602" s="349"/>
      <c r="AC602" s="157"/>
    </row>
    <row r="603" spans="1:29" ht="12.75" customHeight="1" thickBot="1" x14ac:dyDescent="0.25">
      <c r="A603" s="140"/>
      <c r="B603" s="345" t="s">
        <v>114</v>
      </c>
      <c r="C603" s="345"/>
      <c r="D603" s="345"/>
      <c r="E603" s="345"/>
      <c r="F603" s="345"/>
      <c r="G603" s="345"/>
      <c r="H603" s="345"/>
      <c r="I603" s="345"/>
      <c r="J603" s="345"/>
      <c r="K603" s="345"/>
      <c r="L603" s="346"/>
      <c r="M603" s="158">
        <v>11</v>
      </c>
      <c r="N603" s="158">
        <v>5</v>
      </c>
      <c r="O603" s="159" t="s">
        <v>515</v>
      </c>
      <c r="P603" s="191">
        <v>0</v>
      </c>
      <c r="Q603" s="347"/>
      <c r="R603" s="348"/>
      <c r="S603" s="222">
        <f>+'11'!U591</f>
        <v>200</v>
      </c>
      <c r="T603" s="222">
        <f>+'11'!V591</f>
        <v>-3.2</v>
      </c>
      <c r="U603" s="295">
        <f t="shared" si="10"/>
        <v>196.8</v>
      </c>
      <c r="V603" s="349"/>
      <c r="W603" s="349"/>
      <c r="X603" s="349"/>
      <c r="Y603" s="349"/>
      <c r="Z603" s="349"/>
      <c r="AA603" s="349"/>
      <c r="AB603" s="349"/>
      <c r="AC603" s="157"/>
    </row>
    <row r="604" spans="1:29" ht="12.75" customHeight="1" thickBot="1" x14ac:dyDescent="0.25">
      <c r="A604" s="140"/>
      <c r="B604" s="345" t="s">
        <v>100</v>
      </c>
      <c r="C604" s="345"/>
      <c r="D604" s="345"/>
      <c r="E604" s="345"/>
      <c r="F604" s="345"/>
      <c r="G604" s="345"/>
      <c r="H604" s="345"/>
      <c r="I604" s="345"/>
      <c r="J604" s="345"/>
      <c r="K604" s="345"/>
      <c r="L604" s="346"/>
      <c r="M604" s="158">
        <v>11</v>
      </c>
      <c r="N604" s="158">
        <v>5</v>
      </c>
      <c r="O604" s="159" t="s">
        <v>516</v>
      </c>
      <c r="P604" s="191">
        <v>0</v>
      </c>
      <c r="Q604" s="347"/>
      <c r="R604" s="348"/>
      <c r="S604" s="222">
        <f>+'11'!U592</f>
        <v>200</v>
      </c>
      <c r="T604" s="222">
        <f>+'11'!V592</f>
        <v>-3.2</v>
      </c>
      <c r="U604" s="295">
        <f t="shared" si="10"/>
        <v>196.8</v>
      </c>
      <c r="V604" s="349"/>
      <c r="W604" s="349"/>
      <c r="X604" s="349"/>
      <c r="Y604" s="349"/>
      <c r="Z604" s="349"/>
      <c r="AA604" s="349"/>
      <c r="AB604" s="349"/>
      <c r="AC604" s="157"/>
    </row>
    <row r="605" spans="1:29" ht="53.25" customHeight="1" thickBot="1" x14ac:dyDescent="0.25">
      <c r="A605" s="140"/>
      <c r="B605" s="345" t="s">
        <v>17</v>
      </c>
      <c r="C605" s="345"/>
      <c r="D605" s="345"/>
      <c r="E605" s="345"/>
      <c r="F605" s="345"/>
      <c r="G605" s="345"/>
      <c r="H605" s="345"/>
      <c r="I605" s="345"/>
      <c r="J605" s="345"/>
      <c r="K605" s="345"/>
      <c r="L605" s="346"/>
      <c r="M605" s="158">
        <v>11</v>
      </c>
      <c r="N605" s="158">
        <v>5</v>
      </c>
      <c r="O605" s="159" t="s">
        <v>516</v>
      </c>
      <c r="P605" s="191" t="s">
        <v>18</v>
      </c>
      <c r="Q605" s="347"/>
      <c r="R605" s="348"/>
      <c r="S605" s="222">
        <f>+'11'!U593</f>
        <v>10</v>
      </c>
      <c r="T605" s="222">
        <f>+'11'!V593</f>
        <v>0</v>
      </c>
      <c r="U605" s="295">
        <f t="shared" si="10"/>
        <v>10</v>
      </c>
      <c r="V605" s="349"/>
      <c r="W605" s="349"/>
      <c r="X605" s="349"/>
      <c r="Y605" s="349"/>
      <c r="Z605" s="349"/>
      <c r="AA605" s="349"/>
      <c r="AB605" s="349"/>
      <c r="AC605" s="157"/>
    </row>
    <row r="606" spans="1:29" ht="21.75" customHeight="1" thickBot="1" x14ac:dyDescent="0.25">
      <c r="A606" s="140"/>
      <c r="B606" s="345" t="s">
        <v>38</v>
      </c>
      <c r="C606" s="345"/>
      <c r="D606" s="345"/>
      <c r="E606" s="345"/>
      <c r="F606" s="345"/>
      <c r="G606" s="345"/>
      <c r="H606" s="345"/>
      <c r="I606" s="345"/>
      <c r="J606" s="345"/>
      <c r="K606" s="345"/>
      <c r="L606" s="346"/>
      <c r="M606" s="158">
        <v>11</v>
      </c>
      <c r="N606" s="158">
        <v>5</v>
      </c>
      <c r="O606" s="159" t="s">
        <v>516</v>
      </c>
      <c r="P606" s="191" t="s">
        <v>39</v>
      </c>
      <c r="Q606" s="347"/>
      <c r="R606" s="348"/>
      <c r="S606" s="222">
        <f>+'11'!U594</f>
        <v>10</v>
      </c>
      <c r="T606" s="222">
        <f>+'11'!V594</f>
        <v>0</v>
      </c>
      <c r="U606" s="295">
        <f t="shared" si="10"/>
        <v>10</v>
      </c>
      <c r="V606" s="349"/>
      <c r="W606" s="349"/>
      <c r="X606" s="349"/>
      <c r="Y606" s="349"/>
      <c r="Z606" s="349"/>
      <c r="AA606" s="349"/>
      <c r="AB606" s="349"/>
      <c r="AC606" s="157"/>
    </row>
    <row r="607" spans="1:29" ht="42.75" customHeight="1" thickBot="1" x14ac:dyDescent="0.25">
      <c r="A607" s="140"/>
      <c r="B607" s="345" t="s">
        <v>517</v>
      </c>
      <c r="C607" s="345"/>
      <c r="D607" s="345"/>
      <c r="E607" s="345"/>
      <c r="F607" s="345"/>
      <c r="G607" s="345"/>
      <c r="H607" s="345"/>
      <c r="I607" s="345"/>
      <c r="J607" s="345"/>
      <c r="K607" s="345"/>
      <c r="L607" s="346"/>
      <c r="M607" s="158">
        <v>11</v>
      </c>
      <c r="N607" s="158">
        <v>5</v>
      </c>
      <c r="O607" s="159" t="s">
        <v>516</v>
      </c>
      <c r="P607" s="191" t="s">
        <v>518</v>
      </c>
      <c r="Q607" s="347"/>
      <c r="R607" s="348"/>
      <c r="S607" s="222">
        <f>+'11'!U595</f>
        <v>10</v>
      </c>
      <c r="T607" s="222">
        <f>+'11'!V595</f>
        <v>0</v>
      </c>
      <c r="U607" s="295">
        <f t="shared" si="10"/>
        <v>10</v>
      </c>
      <c r="V607" s="349"/>
      <c r="W607" s="349"/>
      <c r="X607" s="349"/>
      <c r="Y607" s="349"/>
      <c r="Z607" s="349"/>
      <c r="AA607" s="349"/>
      <c r="AB607" s="349"/>
      <c r="AC607" s="157"/>
    </row>
    <row r="608" spans="1:29" ht="21.75" customHeight="1" thickBot="1" x14ac:dyDescent="0.25">
      <c r="A608" s="140"/>
      <c r="B608" s="345" t="s">
        <v>341</v>
      </c>
      <c r="C608" s="345"/>
      <c r="D608" s="345"/>
      <c r="E608" s="345"/>
      <c r="F608" s="345"/>
      <c r="G608" s="345"/>
      <c r="H608" s="345"/>
      <c r="I608" s="345"/>
      <c r="J608" s="345"/>
      <c r="K608" s="345"/>
      <c r="L608" s="346"/>
      <c r="M608" s="158">
        <v>11</v>
      </c>
      <c r="N608" s="158">
        <v>5</v>
      </c>
      <c r="O608" s="159" t="s">
        <v>516</v>
      </c>
      <c r="P608" s="191" t="s">
        <v>25</v>
      </c>
      <c r="Q608" s="347"/>
      <c r="R608" s="348"/>
      <c r="S608" s="222">
        <f>+'11'!U596</f>
        <v>190</v>
      </c>
      <c r="T608" s="222">
        <f>+'11'!V596</f>
        <v>-3.2</v>
      </c>
      <c r="U608" s="295">
        <f t="shared" si="10"/>
        <v>186.8</v>
      </c>
      <c r="V608" s="349"/>
      <c r="W608" s="349"/>
      <c r="X608" s="349"/>
      <c r="Y608" s="349"/>
      <c r="Z608" s="349"/>
      <c r="AA608" s="349"/>
      <c r="AB608" s="349"/>
      <c r="AC608" s="157"/>
    </row>
    <row r="609" spans="1:29" ht="21.75" customHeight="1" thickBot="1" x14ac:dyDescent="0.25">
      <c r="A609" s="140"/>
      <c r="B609" s="345" t="s">
        <v>342</v>
      </c>
      <c r="C609" s="345"/>
      <c r="D609" s="345"/>
      <c r="E609" s="345"/>
      <c r="F609" s="345"/>
      <c r="G609" s="345"/>
      <c r="H609" s="345"/>
      <c r="I609" s="345"/>
      <c r="J609" s="345"/>
      <c r="K609" s="345"/>
      <c r="L609" s="346"/>
      <c r="M609" s="158">
        <v>11</v>
      </c>
      <c r="N609" s="158">
        <v>5</v>
      </c>
      <c r="O609" s="159" t="s">
        <v>516</v>
      </c>
      <c r="P609" s="191" t="s">
        <v>27</v>
      </c>
      <c r="Q609" s="347"/>
      <c r="R609" s="348"/>
      <c r="S609" s="222">
        <f>+'11'!U597</f>
        <v>190</v>
      </c>
      <c r="T609" s="222">
        <f>+'11'!V597</f>
        <v>-3.2</v>
      </c>
      <c r="U609" s="295">
        <f t="shared" si="10"/>
        <v>186.8</v>
      </c>
      <c r="V609" s="349"/>
      <c r="W609" s="349"/>
      <c r="X609" s="349"/>
      <c r="Y609" s="349"/>
      <c r="Z609" s="349"/>
      <c r="AA609" s="349"/>
      <c r="AB609" s="349"/>
      <c r="AC609" s="157"/>
    </row>
    <row r="610" spans="1:29" ht="21.75" customHeight="1" thickBot="1" x14ac:dyDescent="0.25">
      <c r="A610" s="140"/>
      <c r="B610" s="345" t="s">
        <v>343</v>
      </c>
      <c r="C610" s="345"/>
      <c r="D610" s="345"/>
      <c r="E610" s="345"/>
      <c r="F610" s="345"/>
      <c r="G610" s="345"/>
      <c r="H610" s="345"/>
      <c r="I610" s="345"/>
      <c r="J610" s="345"/>
      <c r="K610" s="345"/>
      <c r="L610" s="346"/>
      <c r="M610" s="158">
        <v>11</v>
      </c>
      <c r="N610" s="158">
        <v>5</v>
      </c>
      <c r="O610" s="159" t="s">
        <v>516</v>
      </c>
      <c r="P610" s="191" t="s">
        <v>28</v>
      </c>
      <c r="Q610" s="347"/>
      <c r="R610" s="348"/>
      <c r="S610" s="222">
        <f>+'11'!U598</f>
        <v>20</v>
      </c>
      <c r="T610" s="222">
        <f>+'11'!V598</f>
        <v>0</v>
      </c>
      <c r="U610" s="295">
        <f t="shared" si="10"/>
        <v>20</v>
      </c>
      <c r="V610" s="349"/>
      <c r="W610" s="349"/>
      <c r="X610" s="349"/>
      <c r="Y610" s="349"/>
      <c r="Z610" s="349"/>
      <c r="AA610" s="349"/>
      <c r="AB610" s="349"/>
      <c r="AC610" s="157"/>
    </row>
    <row r="611" spans="1:29" ht="12.75" customHeight="1" thickBot="1" x14ac:dyDescent="0.25">
      <c r="A611" s="140"/>
      <c r="B611" s="345" t="s">
        <v>344</v>
      </c>
      <c r="C611" s="345"/>
      <c r="D611" s="345"/>
      <c r="E611" s="345"/>
      <c r="F611" s="345"/>
      <c r="G611" s="345"/>
      <c r="H611" s="345"/>
      <c r="I611" s="345"/>
      <c r="J611" s="345"/>
      <c r="K611" s="345"/>
      <c r="L611" s="346"/>
      <c r="M611" s="158">
        <v>11</v>
      </c>
      <c r="N611" s="158">
        <v>5</v>
      </c>
      <c r="O611" s="159" t="s">
        <v>516</v>
      </c>
      <c r="P611" s="191" t="s">
        <v>29</v>
      </c>
      <c r="Q611" s="347"/>
      <c r="R611" s="348"/>
      <c r="S611" s="222">
        <f>+'11'!U599</f>
        <v>170</v>
      </c>
      <c r="T611" s="222">
        <f>+'11'!V599</f>
        <v>-3.2</v>
      </c>
      <c r="U611" s="295">
        <f t="shared" si="10"/>
        <v>166.8</v>
      </c>
      <c r="V611" s="349"/>
      <c r="W611" s="349"/>
      <c r="X611" s="349"/>
      <c r="Y611" s="349"/>
      <c r="Z611" s="349"/>
      <c r="AA611" s="349"/>
      <c r="AB611" s="349"/>
      <c r="AC611" s="157"/>
    </row>
    <row r="612" spans="1:29" ht="32.25" customHeight="1" thickBot="1" x14ac:dyDescent="0.25">
      <c r="A612" s="140"/>
      <c r="B612" s="345" t="s">
        <v>500</v>
      </c>
      <c r="C612" s="345"/>
      <c r="D612" s="345"/>
      <c r="E612" s="345"/>
      <c r="F612" s="345"/>
      <c r="G612" s="345"/>
      <c r="H612" s="345"/>
      <c r="I612" s="345"/>
      <c r="J612" s="345"/>
      <c r="K612" s="345"/>
      <c r="L612" s="346"/>
      <c r="M612" s="158">
        <v>11</v>
      </c>
      <c r="N612" s="158">
        <v>5</v>
      </c>
      <c r="O612" s="159" t="s">
        <v>501</v>
      </c>
      <c r="P612" s="191">
        <v>0</v>
      </c>
      <c r="Q612" s="347"/>
      <c r="R612" s="348"/>
      <c r="S612" s="222">
        <f>+'11'!U600</f>
        <v>700.5</v>
      </c>
      <c r="T612" s="222">
        <f>+'11'!V600</f>
        <v>-107.9</v>
      </c>
      <c r="U612" s="295">
        <f t="shared" si="10"/>
        <v>592.6</v>
      </c>
      <c r="V612" s="349"/>
      <c r="W612" s="349"/>
      <c r="X612" s="349"/>
      <c r="Y612" s="349"/>
      <c r="Z612" s="349"/>
      <c r="AA612" s="349"/>
      <c r="AB612" s="349"/>
      <c r="AC612" s="157"/>
    </row>
    <row r="613" spans="1:29" ht="12.75" customHeight="1" thickBot="1" x14ac:dyDescent="0.25">
      <c r="A613" s="140"/>
      <c r="B613" s="345" t="s">
        <v>502</v>
      </c>
      <c r="C613" s="345"/>
      <c r="D613" s="345"/>
      <c r="E613" s="345"/>
      <c r="F613" s="345"/>
      <c r="G613" s="345"/>
      <c r="H613" s="345"/>
      <c r="I613" s="345"/>
      <c r="J613" s="345"/>
      <c r="K613" s="345"/>
      <c r="L613" s="346"/>
      <c r="M613" s="158">
        <v>11</v>
      </c>
      <c r="N613" s="158">
        <v>5</v>
      </c>
      <c r="O613" s="159" t="s">
        <v>503</v>
      </c>
      <c r="P613" s="191">
        <v>0</v>
      </c>
      <c r="Q613" s="347"/>
      <c r="R613" s="348"/>
      <c r="S613" s="222">
        <f>+'11'!U601</f>
        <v>700.5</v>
      </c>
      <c r="T613" s="222">
        <f>+'11'!V601</f>
        <v>-107.9</v>
      </c>
      <c r="U613" s="295">
        <f t="shared" si="10"/>
        <v>592.6</v>
      </c>
      <c r="V613" s="349"/>
      <c r="W613" s="349"/>
      <c r="X613" s="349"/>
      <c r="Y613" s="349"/>
      <c r="Z613" s="349"/>
      <c r="AA613" s="349"/>
      <c r="AB613" s="349"/>
      <c r="AC613" s="157"/>
    </row>
    <row r="614" spans="1:29" ht="12.75" customHeight="1" thickBot="1" x14ac:dyDescent="0.25">
      <c r="A614" s="140"/>
      <c r="B614" s="345" t="s">
        <v>100</v>
      </c>
      <c r="C614" s="345"/>
      <c r="D614" s="345"/>
      <c r="E614" s="345"/>
      <c r="F614" s="345"/>
      <c r="G614" s="345"/>
      <c r="H614" s="345"/>
      <c r="I614" s="345"/>
      <c r="J614" s="345"/>
      <c r="K614" s="345"/>
      <c r="L614" s="346"/>
      <c r="M614" s="158">
        <v>11</v>
      </c>
      <c r="N614" s="158">
        <v>5</v>
      </c>
      <c r="O614" s="159" t="s">
        <v>519</v>
      </c>
      <c r="P614" s="191">
        <v>0</v>
      </c>
      <c r="Q614" s="347"/>
      <c r="R614" s="348"/>
      <c r="S614" s="222">
        <f>+'11'!U602</f>
        <v>700.5</v>
      </c>
      <c r="T614" s="222">
        <f>+'11'!V602</f>
        <v>-107.9</v>
      </c>
      <c r="U614" s="295">
        <f t="shared" si="10"/>
        <v>592.6</v>
      </c>
      <c r="V614" s="349"/>
      <c r="W614" s="349"/>
      <c r="X614" s="349"/>
      <c r="Y614" s="349"/>
      <c r="Z614" s="349"/>
      <c r="AA614" s="349"/>
      <c r="AB614" s="349"/>
      <c r="AC614" s="157"/>
    </row>
    <row r="615" spans="1:29" ht="53.25" customHeight="1" thickBot="1" x14ac:dyDescent="0.25">
      <c r="A615" s="140"/>
      <c r="B615" s="345" t="s">
        <v>17</v>
      </c>
      <c r="C615" s="345"/>
      <c r="D615" s="345"/>
      <c r="E615" s="345"/>
      <c r="F615" s="345"/>
      <c r="G615" s="345"/>
      <c r="H615" s="345"/>
      <c r="I615" s="345"/>
      <c r="J615" s="345"/>
      <c r="K615" s="345"/>
      <c r="L615" s="346"/>
      <c r="M615" s="158">
        <v>11</v>
      </c>
      <c r="N615" s="158">
        <v>5</v>
      </c>
      <c r="O615" s="159" t="s">
        <v>519</v>
      </c>
      <c r="P615" s="191" t="s">
        <v>18</v>
      </c>
      <c r="Q615" s="347"/>
      <c r="R615" s="348"/>
      <c r="S615" s="222">
        <f>+'11'!U603</f>
        <v>62</v>
      </c>
      <c r="T615" s="222">
        <f>+'11'!V603</f>
        <v>0</v>
      </c>
      <c r="U615" s="295">
        <f t="shared" si="10"/>
        <v>62</v>
      </c>
      <c r="V615" s="349"/>
      <c r="W615" s="349"/>
      <c r="X615" s="349"/>
      <c r="Y615" s="349"/>
      <c r="Z615" s="349"/>
      <c r="AA615" s="349"/>
      <c r="AB615" s="349"/>
      <c r="AC615" s="157"/>
    </row>
    <row r="616" spans="1:29" ht="21.75" customHeight="1" thickBot="1" x14ac:dyDescent="0.25">
      <c r="A616" s="140"/>
      <c r="B616" s="345" t="s">
        <v>38</v>
      </c>
      <c r="C616" s="345"/>
      <c r="D616" s="345"/>
      <c r="E616" s="345"/>
      <c r="F616" s="345"/>
      <c r="G616" s="345"/>
      <c r="H616" s="345"/>
      <c r="I616" s="345"/>
      <c r="J616" s="345"/>
      <c r="K616" s="345"/>
      <c r="L616" s="346"/>
      <c r="M616" s="158">
        <v>11</v>
      </c>
      <c r="N616" s="158">
        <v>5</v>
      </c>
      <c r="O616" s="159" t="s">
        <v>519</v>
      </c>
      <c r="P616" s="191" t="s">
        <v>39</v>
      </c>
      <c r="Q616" s="347"/>
      <c r="R616" s="348"/>
      <c r="S616" s="222">
        <f>+'11'!U604</f>
        <v>62</v>
      </c>
      <c r="T616" s="222">
        <f>+'11'!V604</f>
        <v>0</v>
      </c>
      <c r="U616" s="295">
        <f t="shared" si="10"/>
        <v>62</v>
      </c>
      <c r="V616" s="349"/>
      <c r="W616" s="349"/>
      <c r="X616" s="349"/>
      <c r="Y616" s="349"/>
      <c r="Z616" s="349"/>
      <c r="AA616" s="349"/>
      <c r="AB616" s="349"/>
      <c r="AC616" s="157"/>
    </row>
    <row r="617" spans="1:29" ht="42.75" customHeight="1" thickBot="1" x14ac:dyDescent="0.25">
      <c r="A617" s="140"/>
      <c r="B617" s="345" t="s">
        <v>517</v>
      </c>
      <c r="C617" s="345"/>
      <c r="D617" s="345"/>
      <c r="E617" s="345"/>
      <c r="F617" s="345"/>
      <c r="G617" s="345"/>
      <c r="H617" s="345"/>
      <c r="I617" s="345"/>
      <c r="J617" s="345"/>
      <c r="K617" s="345"/>
      <c r="L617" s="346"/>
      <c r="M617" s="158">
        <v>11</v>
      </c>
      <c r="N617" s="158">
        <v>5</v>
      </c>
      <c r="O617" s="159" t="s">
        <v>519</v>
      </c>
      <c r="P617" s="191" t="s">
        <v>518</v>
      </c>
      <c r="Q617" s="347"/>
      <c r="R617" s="348"/>
      <c r="S617" s="222">
        <f>+'11'!U605</f>
        <v>62</v>
      </c>
      <c r="T617" s="222">
        <f>+'11'!V605</f>
        <v>0</v>
      </c>
      <c r="U617" s="295">
        <f t="shared" si="10"/>
        <v>62</v>
      </c>
      <c r="V617" s="349"/>
      <c r="W617" s="349"/>
      <c r="X617" s="349"/>
      <c r="Y617" s="349"/>
      <c r="Z617" s="349"/>
      <c r="AA617" s="349"/>
      <c r="AB617" s="349"/>
      <c r="AC617" s="157"/>
    </row>
    <row r="618" spans="1:29" ht="21.75" customHeight="1" thickBot="1" x14ac:dyDescent="0.25">
      <c r="A618" s="140"/>
      <c r="B618" s="345" t="s">
        <v>341</v>
      </c>
      <c r="C618" s="345"/>
      <c r="D618" s="345"/>
      <c r="E618" s="345"/>
      <c r="F618" s="345"/>
      <c r="G618" s="345"/>
      <c r="H618" s="345"/>
      <c r="I618" s="345"/>
      <c r="J618" s="345"/>
      <c r="K618" s="345"/>
      <c r="L618" s="346"/>
      <c r="M618" s="158">
        <v>11</v>
      </c>
      <c r="N618" s="158">
        <v>5</v>
      </c>
      <c r="O618" s="159" t="s">
        <v>519</v>
      </c>
      <c r="P618" s="191" t="s">
        <v>25</v>
      </c>
      <c r="Q618" s="347"/>
      <c r="R618" s="348"/>
      <c r="S618" s="222">
        <f>+'11'!U606</f>
        <v>638.5</v>
      </c>
      <c r="T618" s="222">
        <f>+'11'!V606</f>
        <v>-107.9</v>
      </c>
      <c r="U618" s="295">
        <f t="shared" si="10"/>
        <v>530.6</v>
      </c>
      <c r="V618" s="349"/>
      <c r="W618" s="349"/>
      <c r="X618" s="349"/>
      <c r="Y618" s="349"/>
      <c r="Z618" s="349"/>
      <c r="AA618" s="349"/>
      <c r="AB618" s="349"/>
      <c r="AC618" s="157"/>
    </row>
    <row r="619" spans="1:29" ht="21.75" customHeight="1" thickBot="1" x14ac:dyDescent="0.25">
      <c r="A619" s="140"/>
      <c r="B619" s="345" t="s">
        <v>342</v>
      </c>
      <c r="C619" s="345"/>
      <c r="D619" s="345"/>
      <c r="E619" s="345"/>
      <c r="F619" s="345"/>
      <c r="G619" s="345"/>
      <c r="H619" s="345"/>
      <c r="I619" s="345"/>
      <c r="J619" s="345"/>
      <c r="K619" s="345"/>
      <c r="L619" s="346"/>
      <c r="M619" s="158">
        <v>11</v>
      </c>
      <c r="N619" s="158">
        <v>5</v>
      </c>
      <c r="O619" s="159" t="s">
        <v>519</v>
      </c>
      <c r="P619" s="191" t="s">
        <v>27</v>
      </c>
      <c r="Q619" s="347"/>
      <c r="R619" s="348"/>
      <c r="S619" s="222">
        <f>+'11'!U607</f>
        <v>638.5</v>
      </c>
      <c r="T619" s="222">
        <f>+'11'!V607</f>
        <v>-107.9</v>
      </c>
      <c r="U619" s="295">
        <f t="shared" si="10"/>
        <v>530.6</v>
      </c>
      <c r="V619" s="349"/>
      <c r="W619" s="349"/>
      <c r="X619" s="349"/>
      <c r="Y619" s="349"/>
      <c r="Z619" s="349"/>
      <c r="AA619" s="349"/>
      <c r="AB619" s="349"/>
      <c r="AC619" s="157"/>
    </row>
    <row r="620" spans="1:29" ht="12.75" customHeight="1" thickBot="1" x14ac:dyDescent="0.25">
      <c r="A620" s="140"/>
      <c r="B620" s="345" t="s">
        <v>344</v>
      </c>
      <c r="C620" s="345"/>
      <c r="D620" s="345"/>
      <c r="E620" s="345"/>
      <c r="F620" s="345"/>
      <c r="G620" s="345"/>
      <c r="H620" s="345"/>
      <c r="I620" s="345"/>
      <c r="J620" s="345"/>
      <c r="K620" s="345"/>
      <c r="L620" s="346"/>
      <c r="M620" s="158">
        <v>11</v>
      </c>
      <c r="N620" s="158">
        <v>5</v>
      </c>
      <c r="O620" s="159" t="s">
        <v>519</v>
      </c>
      <c r="P620" s="191" t="s">
        <v>29</v>
      </c>
      <c r="Q620" s="347"/>
      <c r="R620" s="348"/>
      <c r="S620" s="222">
        <f>+'11'!U608</f>
        <v>638.5</v>
      </c>
      <c r="T620" s="222">
        <f>+'11'!V608</f>
        <v>-107.9</v>
      </c>
      <c r="U620" s="295">
        <f t="shared" si="10"/>
        <v>530.6</v>
      </c>
      <c r="V620" s="349"/>
      <c r="W620" s="349"/>
      <c r="X620" s="349"/>
      <c r="Y620" s="349"/>
      <c r="Z620" s="349"/>
      <c r="AA620" s="349"/>
      <c r="AB620" s="349"/>
      <c r="AC620" s="157"/>
    </row>
    <row r="621" spans="1:29" ht="12.75" customHeight="1" thickBot="1" x14ac:dyDescent="0.25">
      <c r="A621" s="140"/>
      <c r="B621" s="350" t="s">
        <v>520</v>
      </c>
      <c r="C621" s="350"/>
      <c r="D621" s="350"/>
      <c r="E621" s="350"/>
      <c r="F621" s="350"/>
      <c r="G621" s="350"/>
      <c r="H621" s="350"/>
      <c r="I621" s="350"/>
      <c r="J621" s="350"/>
      <c r="K621" s="350"/>
      <c r="L621" s="351"/>
      <c r="M621" s="160">
        <v>12</v>
      </c>
      <c r="N621" s="160">
        <v>0</v>
      </c>
      <c r="O621" s="161">
        <v>0</v>
      </c>
      <c r="P621" s="202">
        <v>0</v>
      </c>
      <c r="Q621" s="352"/>
      <c r="R621" s="353"/>
      <c r="S621" s="222">
        <f>+'11'!U609</f>
        <v>140</v>
      </c>
      <c r="T621" s="222">
        <f>+'11'!V609</f>
        <v>-57.149030000000003</v>
      </c>
      <c r="U621" s="295">
        <f t="shared" si="10"/>
        <v>82.85096999999999</v>
      </c>
      <c r="V621" s="354"/>
      <c r="W621" s="354"/>
      <c r="X621" s="354"/>
      <c r="Y621" s="354"/>
      <c r="Z621" s="354"/>
      <c r="AA621" s="354"/>
      <c r="AB621" s="354"/>
      <c r="AC621" s="157"/>
    </row>
    <row r="622" spans="1:29" ht="12.75" customHeight="1" thickBot="1" x14ac:dyDescent="0.25">
      <c r="A622" s="140"/>
      <c r="B622" s="340" t="s">
        <v>101</v>
      </c>
      <c r="C622" s="340"/>
      <c r="D622" s="340"/>
      <c r="E622" s="340"/>
      <c r="F622" s="340"/>
      <c r="G622" s="340"/>
      <c r="H622" s="340"/>
      <c r="I622" s="340"/>
      <c r="J622" s="340"/>
      <c r="K622" s="340"/>
      <c r="L622" s="341"/>
      <c r="M622" s="162">
        <v>12</v>
      </c>
      <c r="N622" s="162">
        <v>2</v>
      </c>
      <c r="O622" s="163">
        <v>0</v>
      </c>
      <c r="P622" s="203">
        <v>0</v>
      </c>
      <c r="Q622" s="342"/>
      <c r="R622" s="343"/>
      <c r="S622" s="222">
        <f>+'11'!U610</f>
        <v>140</v>
      </c>
      <c r="T622" s="222">
        <f>+'11'!V610</f>
        <v>-57.149030000000003</v>
      </c>
      <c r="U622" s="295">
        <f t="shared" si="10"/>
        <v>82.85096999999999</v>
      </c>
      <c r="V622" s="344"/>
      <c r="W622" s="344"/>
      <c r="X622" s="344"/>
      <c r="Y622" s="344"/>
      <c r="Z622" s="344"/>
      <c r="AA622" s="344"/>
      <c r="AB622" s="344"/>
      <c r="AC622" s="157"/>
    </row>
    <row r="623" spans="1:29" ht="32.25" customHeight="1" thickBot="1" x14ac:dyDescent="0.25">
      <c r="A623" s="140"/>
      <c r="B623" s="345" t="s">
        <v>325</v>
      </c>
      <c r="C623" s="345"/>
      <c r="D623" s="345"/>
      <c r="E623" s="345"/>
      <c r="F623" s="345"/>
      <c r="G623" s="345"/>
      <c r="H623" s="345"/>
      <c r="I623" s="345"/>
      <c r="J623" s="345"/>
      <c r="K623" s="345"/>
      <c r="L623" s="346"/>
      <c r="M623" s="158">
        <v>12</v>
      </c>
      <c r="N623" s="158">
        <v>2</v>
      </c>
      <c r="O623" s="159" t="s">
        <v>326</v>
      </c>
      <c r="P623" s="191">
        <v>0</v>
      </c>
      <c r="Q623" s="347"/>
      <c r="R623" s="348"/>
      <c r="S623" s="222">
        <f>+'11'!U611</f>
        <v>140</v>
      </c>
      <c r="T623" s="222">
        <f>+'11'!V611</f>
        <v>-57.149030000000003</v>
      </c>
      <c r="U623" s="295">
        <f t="shared" ref="U623:U648" si="11">+S623+T623</f>
        <v>82.85096999999999</v>
      </c>
      <c r="V623" s="349"/>
      <c r="W623" s="349"/>
      <c r="X623" s="349"/>
      <c r="Y623" s="349"/>
      <c r="Z623" s="349"/>
      <c r="AA623" s="349"/>
      <c r="AB623" s="349"/>
      <c r="AC623" s="157"/>
    </row>
    <row r="624" spans="1:29" ht="21.75" customHeight="1" thickBot="1" x14ac:dyDescent="0.25">
      <c r="A624" s="140"/>
      <c r="B624" s="345" t="s">
        <v>521</v>
      </c>
      <c r="C624" s="345"/>
      <c r="D624" s="345"/>
      <c r="E624" s="345"/>
      <c r="F624" s="345"/>
      <c r="G624" s="345"/>
      <c r="H624" s="345"/>
      <c r="I624" s="345"/>
      <c r="J624" s="345"/>
      <c r="K624" s="345"/>
      <c r="L624" s="346"/>
      <c r="M624" s="158">
        <v>12</v>
      </c>
      <c r="N624" s="158">
        <v>2</v>
      </c>
      <c r="O624" s="159" t="s">
        <v>522</v>
      </c>
      <c r="P624" s="191">
        <v>0</v>
      </c>
      <c r="Q624" s="347"/>
      <c r="R624" s="348"/>
      <c r="S624" s="222">
        <f>+'11'!U612</f>
        <v>140</v>
      </c>
      <c r="T624" s="222">
        <f>+'11'!V612</f>
        <v>-57.149030000000003</v>
      </c>
      <c r="U624" s="295">
        <f t="shared" si="11"/>
        <v>82.85096999999999</v>
      </c>
      <c r="V624" s="349"/>
      <c r="W624" s="349"/>
      <c r="X624" s="349"/>
      <c r="Y624" s="349"/>
      <c r="Z624" s="349"/>
      <c r="AA624" s="349"/>
      <c r="AB624" s="349"/>
      <c r="AC624" s="157"/>
    </row>
    <row r="625" spans="1:29" ht="21.75" customHeight="1" thickBot="1" x14ac:dyDescent="0.25">
      <c r="A625" s="140"/>
      <c r="B625" s="345" t="s">
        <v>341</v>
      </c>
      <c r="C625" s="345"/>
      <c r="D625" s="345"/>
      <c r="E625" s="345"/>
      <c r="F625" s="345"/>
      <c r="G625" s="345"/>
      <c r="H625" s="345"/>
      <c r="I625" s="345"/>
      <c r="J625" s="345"/>
      <c r="K625" s="345"/>
      <c r="L625" s="346"/>
      <c r="M625" s="158">
        <v>12</v>
      </c>
      <c r="N625" s="158">
        <v>2</v>
      </c>
      <c r="O625" s="159" t="s">
        <v>522</v>
      </c>
      <c r="P625" s="191" t="s">
        <v>25</v>
      </c>
      <c r="Q625" s="347"/>
      <c r="R625" s="348"/>
      <c r="S625" s="222">
        <f>+'11'!U613</f>
        <v>140</v>
      </c>
      <c r="T625" s="222">
        <f>+'11'!V613</f>
        <v>-57.149030000000003</v>
      </c>
      <c r="U625" s="295">
        <f t="shared" si="11"/>
        <v>82.85096999999999</v>
      </c>
      <c r="V625" s="349"/>
      <c r="W625" s="349"/>
      <c r="X625" s="349"/>
      <c r="Y625" s="349"/>
      <c r="Z625" s="349"/>
      <c r="AA625" s="349"/>
      <c r="AB625" s="349"/>
      <c r="AC625" s="157"/>
    </row>
    <row r="626" spans="1:29" ht="21.75" customHeight="1" thickBot="1" x14ac:dyDescent="0.25">
      <c r="A626" s="140"/>
      <c r="B626" s="345" t="s">
        <v>342</v>
      </c>
      <c r="C626" s="345"/>
      <c r="D626" s="345"/>
      <c r="E626" s="345"/>
      <c r="F626" s="345"/>
      <c r="G626" s="345"/>
      <c r="H626" s="345"/>
      <c r="I626" s="345"/>
      <c r="J626" s="345"/>
      <c r="K626" s="345"/>
      <c r="L626" s="346"/>
      <c r="M626" s="158">
        <v>12</v>
      </c>
      <c r="N626" s="158">
        <v>2</v>
      </c>
      <c r="O626" s="159" t="s">
        <v>522</v>
      </c>
      <c r="P626" s="191" t="s">
        <v>27</v>
      </c>
      <c r="Q626" s="347"/>
      <c r="R626" s="348"/>
      <c r="S626" s="222">
        <f>+'11'!U614</f>
        <v>140</v>
      </c>
      <c r="T626" s="222">
        <f>+'11'!V614</f>
        <v>-57.149030000000003</v>
      </c>
      <c r="U626" s="295">
        <f t="shared" si="11"/>
        <v>82.85096999999999</v>
      </c>
      <c r="V626" s="349"/>
      <c r="W626" s="349"/>
      <c r="X626" s="349"/>
      <c r="Y626" s="349"/>
      <c r="Z626" s="349"/>
      <c r="AA626" s="349"/>
      <c r="AB626" s="349"/>
      <c r="AC626" s="157"/>
    </row>
    <row r="627" spans="1:29" ht="12.75" customHeight="1" thickBot="1" x14ac:dyDescent="0.25">
      <c r="A627" s="140"/>
      <c r="B627" s="345" t="s">
        <v>344</v>
      </c>
      <c r="C627" s="345"/>
      <c r="D627" s="345"/>
      <c r="E627" s="345"/>
      <c r="F627" s="345"/>
      <c r="G627" s="345"/>
      <c r="H627" s="345"/>
      <c r="I627" s="345"/>
      <c r="J627" s="345"/>
      <c r="K627" s="345"/>
      <c r="L627" s="346"/>
      <c r="M627" s="158">
        <v>12</v>
      </c>
      <c r="N627" s="158">
        <v>2</v>
      </c>
      <c r="O627" s="159" t="s">
        <v>522</v>
      </c>
      <c r="P627" s="191" t="s">
        <v>29</v>
      </c>
      <c r="Q627" s="347"/>
      <c r="R627" s="348"/>
      <c r="S627" s="222">
        <f>+'11'!U615</f>
        <v>140</v>
      </c>
      <c r="T627" s="222">
        <f>+'11'!V615</f>
        <v>-57.149030000000003</v>
      </c>
      <c r="U627" s="295">
        <f t="shared" si="11"/>
        <v>82.85096999999999</v>
      </c>
      <c r="V627" s="349"/>
      <c r="W627" s="349"/>
      <c r="X627" s="349"/>
      <c r="Y627" s="349"/>
      <c r="Z627" s="349"/>
      <c r="AA627" s="349"/>
      <c r="AB627" s="349"/>
      <c r="AC627" s="157"/>
    </row>
    <row r="628" spans="1:29" ht="34.5" customHeight="1" thickBot="1" x14ac:dyDescent="0.25">
      <c r="A628" s="140"/>
      <c r="B628" s="350" t="s">
        <v>523</v>
      </c>
      <c r="C628" s="350"/>
      <c r="D628" s="350"/>
      <c r="E628" s="350"/>
      <c r="F628" s="350"/>
      <c r="G628" s="350"/>
      <c r="H628" s="350"/>
      <c r="I628" s="350"/>
      <c r="J628" s="350"/>
      <c r="K628" s="350"/>
      <c r="L628" s="351"/>
      <c r="M628" s="160">
        <v>14</v>
      </c>
      <c r="N628" s="160">
        <v>0</v>
      </c>
      <c r="O628" s="161">
        <v>0</v>
      </c>
      <c r="P628" s="202">
        <v>0</v>
      </c>
      <c r="Q628" s="352"/>
      <c r="R628" s="353"/>
      <c r="S628" s="222">
        <f>+S629+S635+S641</f>
        <v>16504.55157</v>
      </c>
      <c r="T628" s="222">
        <f>+T629+T635+T641</f>
        <v>0</v>
      </c>
      <c r="U628" s="295">
        <f t="shared" si="11"/>
        <v>16504.55157</v>
      </c>
      <c r="V628" s="354"/>
      <c r="W628" s="354"/>
      <c r="X628" s="354"/>
      <c r="Y628" s="354"/>
      <c r="Z628" s="354"/>
      <c r="AA628" s="354"/>
      <c r="AB628" s="354"/>
      <c r="AC628" s="157"/>
    </row>
    <row r="629" spans="1:29" ht="30" customHeight="1" thickBot="1" x14ac:dyDescent="0.25">
      <c r="A629" s="140"/>
      <c r="B629" s="340" t="s">
        <v>106</v>
      </c>
      <c r="C629" s="340"/>
      <c r="D629" s="340"/>
      <c r="E629" s="340"/>
      <c r="F629" s="340"/>
      <c r="G629" s="340"/>
      <c r="H629" s="340"/>
      <c r="I629" s="340"/>
      <c r="J629" s="340"/>
      <c r="K629" s="340"/>
      <c r="L629" s="341"/>
      <c r="M629" s="162">
        <v>14</v>
      </c>
      <c r="N629" s="162">
        <v>1</v>
      </c>
      <c r="O629" s="163">
        <v>0</v>
      </c>
      <c r="P629" s="203">
        <v>0</v>
      </c>
      <c r="Q629" s="342"/>
      <c r="R629" s="343"/>
      <c r="S629" s="223">
        <f>+'11'!U661</f>
        <v>14834.3485</v>
      </c>
      <c r="T629" s="223">
        <f>+'11'!V661</f>
        <v>0</v>
      </c>
      <c r="U629" s="295">
        <f t="shared" si="11"/>
        <v>14834.3485</v>
      </c>
      <c r="V629" s="344"/>
      <c r="W629" s="344"/>
      <c r="X629" s="344"/>
      <c r="Y629" s="344"/>
      <c r="Z629" s="344"/>
      <c r="AA629" s="344"/>
      <c r="AB629" s="344"/>
      <c r="AC629" s="157"/>
    </row>
    <row r="630" spans="1:29" ht="21.75" customHeight="1" thickBot="1" x14ac:dyDescent="0.25">
      <c r="A630" s="140"/>
      <c r="B630" s="345" t="s">
        <v>379</v>
      </c>
      <c r="C630" s="345"/>
      <c r="D630" s="345"/>
      <c r="E630" s="345"/>
      <c r="F630" s="345"/>
      <c r="G630" s="345"/>
      <c r="H630" s="345"/>
      <c r="I630" s="345"/>
      <c r="J630" s="345"/>
      <c r="K630" s="345"/>
      <c r="L630" s="346"/>
      <c r="M630" s="158">
        <v>14</v>
      </c>
      <c r="N630" s="158">
        <v>1</v>
      </c>
      <c r="O630" s="159" t="s">
        <v>380</v>
      </c>
      <c r="P630" s="191">
        <v>0</v>
      </c>
      <c r="Q630" s="347"/>
      <c r="R630" s="348"/>
      <c r="S630" s="223">
        <f>+'11'!U662</f>
        <v>14834.3485</v>
      </c>
      <c r="T630" s="223">
        <f>+'11'!V662</f>
        <v>0</v>
      </c>
      <c r="U630" s="295">
        <f t="shared" si="11"/>
        <v>14834.3485</v>
      </c>
      <c r="V630" s="349"/>
      <c r="W630" s="349"/>
      <c r="X630" s="349"/>
      <c r="Y630" s="349"/>
      <c r="Z630" s="349"/>
      <c r="AA630" s="349"/>
      <c r="AB630" s="349"/>
      <c r="AC630" s="157"/>
    </row>
    <row r="631" spans="1:29" ht="12.75" customHeight="1" thickBot="1" x14ac:dyDescent="0.25">
      <c r="A631" s="140"/>
      <c r="B631" s="345" t="s">
        <v>524</v>
      </c>
      <c r="C631" s="345"/>
      <c r="D631" s="345"/>
      <c r="E631" s="345"/>
      <c r="F631" s="345"/>
      <c r="G631" s="345"/>
      <c r="H631" s="345"/>
      <c r="I631" s="345"/>
      <c r="J631" s="345"/>
      <c r="K631" s="345"/>
      <c r="L631" s="346"/>
      <c r="M631" s="158">
        <v>14</v>
      </c>
      <c r="N631" s="158">
        <v>1</v>
      </c>
      <c r="O631" s="159" t="s">
        <v>525</v>
      </c>
      <c r="P631" s="191">
        <v>0</v>
      </c>
      <c r="Q631" s="347"/>
      <c r="R631" s="348"/>
      <c r="S631" s="223">
        <f>+'11'!U663</f>
        <v>14834.3485</v>
      </c>
      <c r="T631" s="223">
        <f>+'11'!V663</f>
        <v>0</v>
      </c>
      <c r="U631" s="295">
        <f t="shared" si="11"/>
        <v>14834.3485</v>
      </c>
      <c r="V631" s="349"/>
      <c r="W631" s="349"/>
      <c r="X631" s="349"/>
      <c r="Y631" s="349"/>
      <c r="Z631" s="349"/>
      <c r="AA631" s="349"/>
      <c r="AB631" s="349"/>
      <c r="AC631" s="157"/>
    </row>
    <row r="632" spans="1:29" ht="12.75" customHeight="1" thickBot="1" x14ac:dyDescent="0.25">
      <c r="A632" s="140"/>
      <c r="B632" s="345" t="s">
        <v>62</v>
      </c>
      <c r="C632" s="345"/>
      <c r="D632" s="345"/>
      <c r="E632" s="345"/>
      <c r="F632" s="345"/>
      <c r="G632" s="345"/>
      <c r="H632" s="345"/>
      <c r="I632" s="345"/>
      <c r="J632" s="345"/>
      <c r="K632" s="345"/>
      <c r="L632" s="346"/>
      <c r="M632" s="158">
        <v>14</v>
      </c>
      <c r="N632" s="158">
        <v>1</v>
      </c>
      <c r="O632" s="159" t="s">
        <v>525</v>
      </c>
      <c r="P632" s="191" t="s">
        <v>103</v>
      </c>
      <c r="Q632" s="347"/>
      <c r="R632" s="348"/>
      <c r="S632" s="223">
        <f>+'11'!U664</f>
        <v>14834.3485</v>
      </c>
      <c r="T632" s="223">
        <f>+'11'!V664</f>
        <v>0</v>
      </c>
      <c r="U632" s="295">
        <f t="shared" si="11"/>
        <v>14834.3485</v>
      </c>
      <c r="V632" s="349"/>
      <c r="W632" s="349"/>
      <c r="X632" s="349"/>
      <c r="Y632" s="349"/>
      <c r="Z632" s="349"/>
      <c r="AA632" s="349"/>
      <c r="AB632" s="349"/>
      <c r="AC632" s="157"/>
    </row>
    <row r="633" spans="1:29" ht="12.75" customHeight="1" thickBot="1" x14ac:dyDescent="0.25">
      <c r="A633" s="140"/>
      <c r="B633" s="345" t="s">
        <v>107</v>
      </c>
      <c r="C633" s="345"/>
      <c r="D633" s="345"/>
      <c r="E633" s="345"/>
      <c r="F633" s="345"/>
      <c r="G633" s="345"/>
      <c r="H633" s="345"/>
      <c r="I633" s="345"/>
      <c r="J633" s="345"/>
      <c r="K633" s="345"/>
      <c r="L633" s="346"/>
      <c r="M633" s="158">
        <v>14</v>
      </c>
      <c r="N633" s="158">
        <v>1</v>
      </c>
      <c r="O633" s="159" t="s">
        <v>525</v>
      </c>
      <c r="P633" s="191" t="s">
        <v>108</v>
      </c>
      <c r="Q633" s="347"/>
      <c r="R633" s="348"/>
      <c r="S633" s="223">
        <f>+'11'!U665</f>
        <v>14834.3485</v>
      </c>
      <c r="T633" s="223">
        <f>+'11'!V665</f>
        <v>0</v>
      </c>
      <c r="U633" s="295">
        <f t="shared" si="11"/>
        <v>14834.3485</v>
      </c>
      <c r="V633" s="349"/>
      <c r="W633" s="349"/>
      <c r="X633" s="349"/>
      <c r="Y633" s="349"/>
      <c r="Z633" s="349"/>
      <c r="AA633" s="349"/>
      <c r="AB633" s="349"/>
      <c r="AC633" s="157"/>
    </row>
    <row r="634" spans="1:29" ht="12.75" customHeight="1" thickBot="1" x14ac:dyDescent="0.25">
      <c r="A634" s="140"/>
      <c r="B634" s="345" t="s">
        <v>524</v>
      </c>
      <c r="C634" s="345"/>
      <c r="D634" s="345"/>
      <c r="E634" s="345"/>
      <c r="F634" s="345"/>
      <c r="G634" s="345"/>
      <c r="H634" s="345"/>
      <c r="I634" s="345"/>
      <c r="J634" s="345"/>
      <c r="K634" s="345"/>
      <c r="L634" s="346"/>
      <c r="M634" s="158">
        <v>14</v>
      </c>
      <c r="N634" s="158">
        <v>1</v>
      </c>
      <c r="O634" s="159" t="s">
        <v>525</v>
      </c>
      <c r="P634" s="191" t="s">
        <v>109</v>
      </c>
      <c r="Q634" s="347"/>
      <c r="R634" s="348"/>
      <c r="S634" s="223">
        <f>+'11'!U666</f>
        <v>14834.3485</v>
      </c>
      <c r="T634" s="223">
        <f>+'11'!V666</f>
        <v>0</v>
      </c>
      <c r="U634" s="295">
        <f t="shared" si="11"/>
        <v>14834.3485</v>
      </c>
      <c r="V634" s="349"/>
      <c r="W634" s="349"/>
      <c r="X634" s="349"/>
      <c r="Y634" s="349"/>
      <c r="Z634" s="349"/>
      <c r="AA634" s="349"/>
      <c r="AB634" s="349"/>
      <c r="AC634" s="157"/>
    </row>
    <row r="635" spans="1:29" ht="12.75" customHeight="1" thickBot="1" x14ac:dyDescent="0.25">
      <c r="A635" s="140"/>
      <c r="B635" s="340" t="s">
        <v>564</v>
      </c>
      <c r="C635" s="340"/>
      <c r="D635" s="340"/>
      <c r="E635" s="340"/>
      <c r="F635" s="340"/>
      <c r="G635" s="340"/>
      <c r="H635" s="340"/>
      <c r="I635" s="340"/>
      <c r="J635" s="340"/>
      <c r="K635" s="340"/>
      <c r="L635" s="341"/>
      <c r="M635" s="162">
        <v>14</v>
      </c>
      <c r="N635" s="162">
        <v>2</v>
      </c>
      <c r="O635" s="163">
        <v>0</v>
      </c>
      <c r="P635" s="203">
        <v>0</v>
      </c>
      <c r="Q635" s="342"/>
      <c r="R635" s="343"/>
      <c r="S635" s="223">
        <f>+'11'!U667</f>
        <v>651.59757000000002</v>
      </c>
      <c r="T635" s="223">
        <f>+'11'!V667</f>
        <v>0</v>
      </c>
      <c r="U635" s="295">
        <f t="shared" si="11"/>
        <v>651.59757000000002</v>
      </c>
      <c r="V635" s="344"/>
      <c r="W635" s="344"/>
      <c r="X635" s="344"/>
      <c r="Y635" s="344"/>
      <c r="Z635" s="344"/>
      <c r="AA635" s="344"/>
      <c r="AB635" s="344"/>
      <c r="AC635" s="157"/>
    </row>
    <row r="636" spans="1:29" ht="21.75" customHeight="1" thickBot="1" x14ac:dyDescent="0.25">
      <c r="A636" s="140"/>
      <c r="B636" s="345" t="s">
        <v>379</v>
      </c>
      <c r="C636" s="345"/>
      <c r="D636" s="345"/>
      <c r="E636" s="345"/>
      <c r="F636" s="345"/>
      <c r="G636" s="345"/>
      <c r="H636" s="345"/>
      <c r="I636" s="345"/>
      <c r="J636" s="345"/>
      <c r="K636" s="345"/>
      <c r="L636" s="346"/>
      <c r="M636" s="158">
        <v>14</v>
      </c>
      <c r="N636" s="158">
        <v>2</v>
      </c>
      <c r="O636" s="159" t="s">
        <v>380</v>
      </c>
      <c r="P636" s="191">
        <v>0</v>
      </c>
      <c r="Q636" s="347"/>
      <c r="R636" s="348"/>
      <c r="S636" s="223">
        <f>+'11'!U668</f>
        <v>651.59757000000002</v>
      </c>
      <c r="T636" s="223">
        <f>+'11'!V668</f>
        <v>0</v>
      </c>
      <c r="U636" s="295">
        <f t="shared" si="11"/>
        <v>651.59757000000002</v>
      </c>
      <c r="V636" s="349"/>
      <c r="W636" s="349"/>
      <c r="X636" s="349"/>
      <c r="Y636" s="349"/>
      <c r="Z636" s="349"/>
      <c r="AA636" s="349"/>
      <c r="AB636" s="349"/>
      <c r="AC636" s="157"/>
    </row>
    <row r="637" spans="1:29" ht="21.75" customHeight="1" thickBot="1" x14ac:dyDescent="0.25">
      <c r="A637" s="140"/>
      <c r="B637" s="345" t="s">
        <v>565</v>
      </c>
      <c r="C637" s="345"/>
      <c r="D637" s="345"/>
      <c r="E637" s="345"/>
      <c r="F637" s="345"/>
      <c r="G637" s="345"/>
      <c r="H637" s="345"/>
      <c r="I637" s="345"/>
      <c r="J637" s="345"/>
      <c r="K637" s="345"/>
      <c r="L637" s="346"/>
      <c r="M637" s="158">
        <v>14</v>
      </c>
      <c r="N637" s="158">
        <v>2</v>
      </c>
      <c r="O637" s="159" t="s">
        <v>566</v>
      </c>
      <c r="P637" s="191">
        <v>0</v>
      </c>
      <c r="Q637" s="347"/>
      <c r="R637" s="348"/>
      <c r="S637" s="223">
        <f>+'11'!U669</f>
        <v>651.59757000000002</v>
      </c>
      <c r="T637" s="223">
        <f>+'11'!V669</f>
        <v>0</v>
      </c>
      <c r="U637" s="295">
        <f t="shared" si="11"/>
        <v>651.59757000000002</v>
      </c>
      <c r="V637" s="349"/>
      <c r="W637" s="349"/>
      <c r="X637" s="349"/>
      <c r="Y637" s="349"/>
      <c r="Z637" s="349"/>
      <c r="AA637" s="349"/>
      <c r="AB637" s="349"/>
      <c r="AC637" s="157"/>
    </row>
    <row r="638" spans="1:29" ht="12.75" customHeight="1" thickBot="1" x14ac:dyDescent="0.25">
      <c r="A638" s="140"/>
      <c r="B638" s="345" t="s">
        <v>62</v>
      </c>
      <c r="C638" s="345"/>
      <c r="D638" s="345"/>
      <c r="E638" s="345"/>
      <c r="F638" s="345"/>
      <c r="G638" s="345"/>
      <c r="H638" s="345"/>
      <c r="I638" s="345"/>
      <c r="J638" s="345"/>
      <c r="K638" s="345"/>
      <c r="L638" s="346"/>
      <c r="M638" s="158">
        <v>14</v>
      </c>
      <c r="N638" s="158">
        <v>2</v>
      </c>
      <c r="O638" s="159" t="s">
        <v>566</v>
      </c>
      <c r="P638" s="191" t="s">
        <v>103</v>
      </c>
      <c r="Q638" s="347"/>
      <c r="R638" s="348"/>
      <c r="S638" s="223">
        <f>+'11'!U670</f>
        <v>651.59757000000002</v>
      </c>
      <c r="T638" s="223">
        <f>+'11'!V670</f>
        <v>0</v>
      </c>
      <c r="U638" s="295">
        <f t="shared" si="11"/>
        <v>651.59757000000002</v>
      </c>
      <c r="V638" s="349"/>
      <c r="W638" s="349"/>
      <c r="X638" s="349"/>
      <c r="Y638" s="349"/>
      <c r="Z638" s="349"/>
      <c r="AA638" s="349"/>
      <c r="AB638" s="349"/>
      <c r="AC638" s="157"/>
    </row>
    <row r="639" spans="1:29" ht="12.75" customHeight="1" thickBot="1" x14ac:dyDescent="0.25">
      <c r="A639" s="140"/>
      <c r="B639" s="345" t="s">
        <v>107</v>
      </c>
      <c r="C639" s="345"/>
      <c r="D639" s="345"/>
      <c r="E639" s="345"/>
      <c r="F639" s="345"/>
      <c r="G639" s="345"/>
      <c r="H639" s="345"/>
      <c r="I639" s="345"/>
      <c r="J639" s="345"/>
      <c r="K639" s="345"/>
      <c r="L639" s="346"/>
      <c r="M639" s="158">
        <v>14</v>
      </c>
      <c r="N639" s="158">
        <v>2</v>
      </c>
      <c r="O639" s="159" t="s">
        <v>566</v>
      </c>
      <c r="P639" s="191" t="s">
        <v>108</v>
      </c>
      <c r="Q639" s="347"/>
      <c r="R639" s="348"/>
      <c r="S639" s="223">
        <f>+'11'!U671</f>
        <v>651.59757000000002</v>
      </c>
      <c r="T639" s="223">
        <f>+'11'!V671</f>
        <v>0</v>
      </c>
      <c r="U639" s="295">
        <f t="shared" si="11"/>
        <v>651.59757000000002</v>
      </c>
      <c r="V639" s="349"/>
      <c r="W639" s="349"/>
      <c r="X639" s="349"/>
      <c r="Y639" s="349"/>
      <c r="Z639" s="349"/>
      <c r="AA639" s="349"/>
      <c r="AB639" s="349"/>
      <c r="AC639" s="157"/>
    </row>
    <row r="640" spans="1:29" ht="12.75" customHeight="1" thickBot="1" x14ac:dyDescent="0.25">
      <c r="A640" s="140"/>
      <c r="B640" s="345" t="s">
        <v>564</v>
      </c>
      <c r="C640" s="345"/>
      <c r="D640" s="345"/>
      <c r="E640" s="345"/>
      <c r="F640" s="345"/>
      <c r="G640" s="345"/>
      <c r="H640" s="345"/>
      <c r="I640" s="345"/>
      <c r="J640" s="345"/>
      <c r="K640" s="345"/>
      <c r="L640" s="346"/>
      <c r="M640" s="158">
        <v>14</v>
      </c>
      <c r="N640" s="158">
        <v>2</v>
      </c>
      <c r="O640" s="159" t="s">
        <v>566</v>
      </c>
      <c r="P640" s="191" t="s">
        <v>567</v>
      </c>
      <c r="Q640" s="347"/>
      <c r="R640" s="348"/>
      <c r="S640" s="223">
        <f>+'11'!U672</f>
        <v>651.59757000000002</v>
      </c>
      <c r="T640" s="223">
        <f>+'11'!V672</f>
        <v>0</v>
      </c>
      <c r="U640" s="295">
        <f t="shared" si="11"/>
        <v>651.59757000000002</v>
      </c>
      <c r="V640" s="349"/>
      <c r="W640" s="349"/>
      <c r="X640" s="349"/>
      <c r="Y640" s="349"/>
      <c r="Z640" s="349"/>
      <c r="AA640" s="349"/>
      <c r="AB640" s="349"/>
      <c r="AC640" s="157"/>
    </row>
    <row r="641" spans="1:29" ht="20.25" customHeight="1" thickBot="1" x14ac:dyDescent="0.25">
      <c r="A641" s="140"/>
      <c r="B641" s="340" t="s">
        <v>110</v>
      </c>
      <c r="C641" s="340"/>
      <c r="D641" s="340"/>
      <c r="E641" s="340"/>
      <c r="F641" s="340"/>
      <c r="G641" s="340"/>
      <c r="H641" s="340"/>
      <c r="I641" s="340"/>
      <c r="J641" s="340"/>
      <c r="K641" s="340"/>
      <c r="L641" s="341"/>
      <c r="M641" s="162">
        <v>14</v>
      </c>
      <c r="N641" s="162">
        <v>3</v>
      </c>
      <c r="O641" s="163">
        <v>0</v>
      </c>
      <c r="P641" s="203">
        <v>0</v>
      </c>
      <c r="Q641" s="342"/>
      <c r="R641" s="343"/>
      <c r="S641" s="223">
        <f>+'11'!U673</f>
        <v>1018.6055</v>
      </c>
      <c r="T641" s="223">
        <f>+'11'!V673</f>
        <v>0</v>
      </c>
      <c r="U641" s="295">
        <f t="shared" si="11"/>
        <v>1018.6055</v>
      </c>
      <c r="V641" s="344"/>
      <c r="W641" s="344"/>
      <c r="X641" s="344"/>
      <c r="Y641" s="344"/>
      <c r="Z641" s="344"/>
      <c r="AA641" s="344"/>
      <c r="AB641" s="344"/>
      <c r="AC641" s="157"/>
    </row>
    <row r="642" spans="1:29" ht="32.25" customHeight="1" thickBot="1" x14ac:dyDescent="0.25">
      <c r="A642" s="140"/>
      <c r="B642" s="345" t="s">
        <v>355</v>
      </c>
      <c r="C642" s="345"/>
      <c r="D642" s="345"/>
      <c r="E642" s="345"/>
      <c r="F642" s="345"/>
      <c r="G642" s="345"/>
      <c r="H642" s="345"/>
      <c r="I642" s="345"/>
      <c r="J642" s="345"/>
      <c r="K642" s="345"/>
      <c r="L642" s="346"/>
      <c r="M642" s="158">
        <v>14</v>
      </c>
      <c r="N642" s="158">
        <v>3</v>
      </c>
      <c r="O642" s="159" t="s">
        <v>356</v>
      </c>
      <c r="P642" s="191">
        <v>0</v>
      </c>
      <c r="Q642" s="347"/>
      <c r="R642" s="348"/>
      <c r="S642" s="223">
        <f>+'11'!U674</f>
        <v>1018.6055</v>
      </c>
      <c r="T642" s="223">
        <f>+'11'!V674</f>
        <v>0</v>
      </c>
      <c r="U642" s="295">
        <f t="shared" si="11"/>
        <v>1018.6055</v>
      </c>
      <c r="V642" s="349"/>
      <c r="W642" s="349"/>
      <c r="X642" s="349"/>
      <c r="Y642" s="349"/>
      <c r="Z642" s="349"/>
      <c r="AA642" s="349"/>
      <c r="AB642" s="349"/>
      <c r="AC642" s="157"/>
    </row>
    <row r="643" spans="1:29" ht="63.75" customHeight="1" thickBot="1" x14ac:dyDescent="0.25">
      <c r="A643" s="140"/>
      <c r="B643" s="345" t="s">
        <v>111</v>
      </c>
      <c r="C643" s="345"/>
      <c r="D643" s="345"/>
      <c r="E643" s="345"/>
      <c r="F643" s="345"/>
      <c r="G643" s="345"/>
      <c r="H643" s="345"/>
      <c r="I643" s="345"/>
      <c r="J643" s="345"/>
      <c r="K643" s="345"/>
      <c r="L643" s="346"/>
      <c r="M643" s="158">
        <v>14</v>
      </c>
      <c r="N643" s="158">
        <v>3</v>
      </c>
      <c r="O643" s="159" t="s">
        <v>526</v>
      </c>
      <c r="P643" s="191">
        <v>0</v>
      </c>
      <c r="Q643" s="347"/>
      <c r="R643" s="348"/>
      <c r="S643" s="223">
        <f>+'11'!U675</f>
        <v>461.38</v>
      </c>
      <c r="T643" s="223">
        <f>+'11'!V675</f>
        <v>0</v>
      </c>
      <c r="U643" s="295">
        <f t="shared" si="11"/>
        <v>461.38</v>
      </c>
      <c r="V643" s="349"/>
      <c r="W643" s="349"/>
      <c r="X643" s="349"/>
      <c r="Y643" s="349"/>
      <c r="Z643" s="349"/>
      <c r="AA643" s="349"/>
      <c r="AB643" s="349"/>
      <c r="AC643" s="157"/>
    </row>
    <row r="644" spans="1:29" ht="12.75" customHeight="1" thickBot="1" x14ac:dyDescent="0.25">
      <c r="A644" s="140"/>
      <c r="B644" s="345" t="s">
        <v>62</v>
      </c>
      <c r="C644" s="345"/>
      <c r="D644" s="345"/>
      <c r="E644" s="345"/>
      <c r="F644" s="345"/>
      <c r="G644" s="345"/>
      <c r="H644" s="345"/>
      <c r="I644" s="345"/>
      <c r="J644" s="345"/>
      <c r="K644" s="345"/>
      <c r="L644" s="346"/>
      <c r="M644" s="158">
        <v>14</v>
      </c>
      <c r="N644" s="158">
        <v>3</v>
      </c>
      <c r="O644" s="159" t="s">
        <v>526</v>
      </c>
      <c r="P644" s="191" t="s">
        <v>103</v>
      </c>
      <c r="Q644" s="347"/>
      <c r="R644" s="348"/>
      <c r="S644" s="223">
        <f>+'11'!U676</f>
        <v>461.38</v>
      </c>
      <c r="T644" s="223">
        <f>+'11'!V676</f>
        <v>0</v>
      </c>
      <c r="U644" s="295">
        <f t="shared" si="11"/>
        <v>461.38</v>
      </c>
      <c r="V644" s="349"/>
      <c r="W644" s="349"/>
      <c r="X644" s="349"/>
      <c r="Y644" s="349"/>
      <c r="Z644" s="349"/>
      <c r="AA644" s="349"/>
      <c r="AB644" s="349"/>
      <c r="AC644" s="157"/>
    </row>
    <row r="645" spans="1:29" ht="12.75" customHeight="1" thickBot="1" x14ac:dyDescent="0.25">
      <c r="A645" s="140"/>
      <c r="B645" s="345" t="s">
        <v>159</v>
      </c>
      <c r="C645" s="345"/>
      <c r="D645" s="345"/>
      <c r="E645" s="345"/>
      <c r="F645" s="345"/>
      <c r="G645" s="345"/>
      <c r="H645" s="345"/>
      <c r="I645" s="345"/>
      <c r="J645" s="345"/>
      <c r="K645" s="345"/>
      <c r="L645" s="346"/>
      <c r="M645" s="158">
        <v>14</v>
      </c>
      <c r="N645" s="158">
        <v>3</v>
      </c>
      <c r="O645" s="159" t="s">
        <v>526</v>
      </c>
      <c r="P645" s="191" t="s">
        <v>160</v>
      </c>
      <c r="Q645" s="347"/>
      <c r="R645" s="348"/>
      <c r="S645" s="223">
        <f>+'11'!U677</f>
        <v>461.38</v>
      </c>
      <c r="T645" s="223">
        <f>+'11'!V677</f>
        <v>0</v>
      </c>
      <c r="U645" s="295">
        <f t="shared" si="11"/>
        <v>461.38</v>
      </c>
      <c r="V645" s="349"/>
      <c r="W645" s="349"/>
      <c r="X645" s="349"/>
      <c r="Y645" s="349"/>
      <c r="Z645" s="349"/>
      <c r="AA645" s="349"/>
      <c r="AB645" s="349"/>
      <c r="AC645" s="157"/>
    </row>
    <row r="646" spans="1:29" ht="32.25" customHeight="1" thickBot="1" x14ac:dyDescent="0.25">
      <c r="A646" s="140"/>
      <c r="B646" s="345" t="s">
        <v>112</v>
      </c>
      <c r="C646" s="345"/>
      <c r="D646" s="345"/>
      <c r="E646" s="345"/>
      <c r="F646" s="345"/>
      <c r="G646" s="345"/>
      <c r="H646" s="345"/>
      <c r="I646" s="345"/>
      <c r="J646" s="345"/>
      <c r="K646" s="345"/>
      <c r="L646" s="346"/>
      <c r="M646" s="158">
        <v>14</v>
      </c>
      <c r="N646" s="158">
        <v>3</v>
      </c>
      <c r="O646" s="159" t="s">
        <v>527</v>
      </c>
      <c r="P646" s="191">
        <v>0</v>
      </c>
      <c r="Q646" s="347"/>
      <c r="R646" s="348"/>
      <c r="S646" s="223">
        <f>+'11'!U678</f>
        <v>557.22550000000001</v>
      </c>
      <c r="T646" s="223">
        <f>+'11'!V678</f>
        <v>0</v>
      </c>
      <c r="U646" s="295">
        <f t="shared" si="11"/>
        <v>557.22550000000001</v>
      </c>
      <c r="V646" s="349"/>
      <c r="W646" s="349"/>
      <c r="X646" s="349"/>
      <c r="Y646" s="349"/>
      <c r="Z646" s="349"/>
      <c r="AA646" s="349"/>
      <c r="AB646" s="349"/>
      <c r="AC646" s="157"/>
    </row>
    <row r="647" spans="1:29" ht="12.75" customHeight="1" thickBot="1" x14ac:dyDescent="0.25">
      <c r="A647" s="140"/>
      <c r="B647" s="345" t="s">
        <v>62</v>
      </c>
      <c r="C647" s="345"/>
      <c r="D647" s="345"/>
      <c r="E647" s="345"/>
      <c r="F647" s="345"/>
      <c r="G647" s="345"/>
      <c r="H647" s="345"/>
      <c r="I647" s="345"/>
      <c r="J647" s="345"/>
      <c r="K647" s="345"/>
      <c r="L647" s="346"/>
      <c r="M647" s="158">
        <v>14</v>
      </c>
      <c r="N647" s="158">
        <v>3</v>
      </c>
      <c r="O647" s="159" t="s">
        <v>527</v>
      </c>
      <c r="P647" s="191" t="s">
        <v>103</v>
      </c>
      <c r="Q647" s="347"/>
      <c r="R647" s="348"/>
      <c r="S647" s="223">
        <f>+'11'!U679</f>
        <v>557.22550000000001</v>
      </c>
      <c r="T647" s="223">
        <f>+'11'!V679</f>
        <v>0</v>
      </c>
      <c r="U647" s="295">
        <f t="shared" si="11"/>
        <v>557.22550000000001</v>
      </c>
      <c r="V647" s="349"/>
      <c r="W647" s="349"/>
      <c r="X647" s="349"/>
      <c r="Y647" s="349"/>
      <c r="Z647" s="349"/>
      <c r="AA647" s="349"/>
      <c r="AB647" s="349"/>
      <c r="AC647" s="157"/>
    </row>
    <row r="648" spans="1:29" ht="12.75" customHeight="1" thickBot="1" x14ac:dyDescent="0.25">
      <c r="A648" s="140"/>
      <c r="B648" s="361" t="s">
        <v>159</v>
      </c>
      <c r="C648" s="361"/>
      <c r="D648" s="361"/>
      <c r="E648" s="361"/>
      <c r="F648" s="361"/>
      <c r="G648" s="361"/>
      <c r="H648" s="361"/>
      <c r="I648" s="361"/>
      <c r="J648" s="361"/>
      <c r="K648" s="361"/>
      <c r="L648" s="362"/>
      <c r="M648" s="164">
        <v>14</v>
      </c>
      <c r="N648" s="164">
        <v>3</v>
      </c>
      <c r="O648" s="165" t="s">
        <v>527</v>
      </c>
      <c r="P648" s="192" t="s">
        <v>160</v>
      </c>
      <c r="Q648" s="363"/>
      <c r="R648" s="364"/>
      <c r="S648" s="223">
        <f>+'11'!U680</f>
        <v>557.22550000000001</v>
      </c>
      <c r="T648" s="223">
        <f>+'11'!V680</f>
        <v>0</v>
      </c>
      <c r="U648" s="295">
        <f t="shared" si="11"/>
        <v>557.22550000000001</v>
      </c>
      <c r="V648" s="365"/>
      <c r="W648" s="365"/>
      <c r="X648" s="365"/>
      <c r="Y648" s="365"/>
      <c r="Z648" s="365"/>
      <c r="AA648" s="365"/>
      <c r="AB648" s="365"/>
      <c r="AC648" s="157"/>
    </row>
    <row r="649" spans="1:29" ht="409.6" hidden="1" customHeight="1" x14ac:dyDescent="0.2">
      <c r="A649" s="140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7"/>
      <c r="M649" s="168">
        <v>14</v>
      </c>
      <c r="N649" s="168">
        <v>3</v>
      </c>
      <c r="O649" s="169" t="s">
        <v>527</v>
      </c>
      <c r="P649" s="169" t="s">
        <v>528</v>
      </c>
      <c r="Q649" s="168">
        <v>0</v>
      </c>
      <c r="R649" s="168"/>
      <c r="S649" s="168">
        <v>451884.9</v>
      </c>
      <c r="T649" s="168">
        <v>24473.127</v>
      </c>
      <c r="U649" s="170">
        <v>476358.027</v>
      </c>
      <c r="V649" s="168"/>
      <c r="W649" s="168"/>
      <c r="X649" s="168"/>
      <c r="Y649" s="168"/>
      <c r="Z649" s="171"/>
      <c r="AA649" s="172"/>
      <c r="AB649" s="173"/>
      <c r="AC649" s="108"/>
    </row>
    <row r="650" spans="1:29" ht="3" customHeight="1" thickBot="1" x14ac:dyDescent="0.25">
      <c r="A650" s="140" t="s">
        <v>529</v>
      </c>
      <c r="B650" s="174"/>
      <c r="C650" s="174"/>
      <c r="D650" s="174"/>
      <c r="E650" s="174"/>
      <c r="F650" s="174"/>
      <c r="G650" s="174"/>
      <c r="H650" s="174"/>
      <c r="I650" s="174"/>
      <c r="J650" s="174"/>
      <c r="K650" s="174"/>
      <c r="L650" s="175"/>
      <c r="M650" s="176"/>
      <c r="N650" s="177"/>
      <c r="O650" s="174"/>
      <c r="P650" s="178"/>
      <c r="Q650" s="178"/>
      <c r="R650" s="176"/>
      <c r="S650" s="176"/>
      <c r="T650" s="176"/>
      <c r="U650" s="176">
        <v>476358.027</v>
      </c>
      <c r="V650" s="176">
        <v>0</v>
      </c>
      <c r="W650" s="176">
        <v>0</v>
      </c>
      <c r="X650" s="176">
        <v>0</v>
      </c>
      <c r="Y650" s="176">
        <v>0</v>
      </c>
      <c r="Z650" s="177">
        <v>0</v>
      </c>
      <c r="AA650" s="179">
        <v>0</v>
      </c>
      <c r="AB650" s="180">
        <v>0</v>
      </c>
      <c r="AC650" s="106"/>
    </row>
    <row r="651" spans="1:29" ht="25.5" customHeight="1" x14ac:dyDescent="0.2">
      <c r="A651" s="108"/>
      <c r="B651" s="181"/>
      <c r="C651" s="182"/>
      <c r="D651" s="182"/>
      <c r="E651" s="182"/>
      <c r="F651" s="182"/>
      <c r="G651" s="182"/>
      <c r="H651" s="182"/>
      <c r="I651" s="182"/>
      <c r="J651" s="182"/>
      <c r="K651" s="182"/>
      <c r="L651" s="107"/>
      <c r="M651" s="107"/>
      <c r="N651" s="107"/>
      <c r="O651" s="107"/>
      <c r="P651" s="107"/>
      <c r="Q651" s="107"/>
      <c r="R651" s="107"/>
      <c r="S651" s="107"/>
      <c r="T651" s="107"/>
      <c r="U651" s="107"/>
      <c r="V651" s="107"/>
      <c r="W651" s="107"/>
      <c r="X651" s="107"/>
      <c r="Y651" s="107"/>
      <c r="Z651" s="107"/>
      <c r="AA651" s="107"/>
      <c r="AB651" s="107"/>
      <c r="AC651" s="107"/>
    </row>
    <row r="652" spans="1:29" ht="11.25" customHeight="1" x14ac:dyDescent="0.2">
      <c r="A652" s="108"/>
      <c r="B652" s="183"/>
      <c r="C652" s="107"/>
      <c r="D652" s="107"/>
      <c r="E652" s="107"/>
      <c r="F652" s="107"/>
      <c r="G652" s="107"/>
      <c r="H652" s="107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7"/>
      <c r="T652" s="107"/>
      <c r="U652" s="107"/>
      <c r="V652" s="107"/>
      <c r="W652" s="107"/>
      <c r="X652" s="107"/>
      <c r="Y652" s="107"/>
      <c r="Z652" s="107"/>
      <c r="AA652" s="107"/>
      <c r="AB652" s="107"/>
      <c r="AC652" s="107"/>
    </row>
    <row r="653" spans="1:29" ht="12.75" customHeight="1" x14ac:dyDescent="0.2">
      <c r="A653" s="107" t="s">
        <v>306</v>
      </c>
      <c r="B653" s="107"/>
      <c r="C653" s="107"/>
      <c r="D653" s="107"/>
      <c r="E653" s="107"/>
      <c r="F653" s="107"/>
      <c r="G653" s="107"/>
      <c r="H653" s="107"/>
      <c r="I653" s="107"/>
      <c r="J653" s="107"/>
      <c r="K653" s="107"/>
      <c r="L653" s="107"/>
      <c r="M653" s="107"/>
      <c r="N653" s="107"/>
      <c r="O653" s="107"/>
      <c r="P653" s="107"/>
      <c r="Q653" s="107"/>
      <c r="R653" s="107"/>
      <c r="S653" s="107"/>
      <c r="T653" s="107"/>
      <c r="U653" s="107"/>
      <c r="V653" s="107"/>
      <c r="W653" s="107"/>
      <c r="X653" s="107"/>
      <c r="Y653" s="107"/>
      <c r="Z653" s="107"/>
      <c r="AA653" s="107"/>
      <c r="AB653" s="107"/>
      <c r="AC653" s="107"/>
    </row>
  </sheetData>
  <mergeCells count="1833">
    <mergeCell ref="T1:U1"/>
    <mergeCell ref="N2:U3"/>
    <mergeCell ref="L4:U4"/>
    <mergeCell ref="L5:U5"/>
    <mergeCell ref="L6:U6"/>
    <mergeCell ref="L10:U10"/>
    <mergeCell ref="A9:U9"/>
    <mergeCell ref="B648:L648"/>
    <mergeCell ref="Q648:R648"/>
    <mergeCell ref="V648:AB648"/>
    <mergeCell ref="B646:L646"/>
    <mergeCell ref="Q646:R646"/>
    <mergeCell ref="V646:AB646"/>
    <mergeCell ref="B647:L647"/>
    <mergeCell ref="Q647:R647"/>
    <mergeCell ref="V647:AB647"/>
    <mergeCell ref="B644:L644"/>
    <mergeCell ref="Q644:R644"/>
    <mergeCell ref="V644:AB644"/>
    <mergeCell ref="B645:L645"/>
    <mergeCell ref="Q645:R645"/>
    <mergeCell ref="V645:AB645"/>
    <mergeCell ref="B642:L642"/>
    <mergeCell ref="Q642:R642"/>
    <mergeCell ref="V642:AB642"/>
    <mergeCell ref="B643:L643"/>
    <mergeCell ref="Q643:R643"/>
    <mergeCell ref="V643:AB643"/>
    <mergeCell ref="B640:L640"/>
    <mergeCell ref="Q640:R640"/>
    <mergeCell ref="V640:AB640"/>
    <mergeCell ref="B641:L641"/>
    <mergeCell ref="Q641:R641"/>
    <mergeCell ref="V641:AB641"/>
    <mergeCell ref="B638:L638"/>
    <mergeCell ref="Q638:R638"/>
    <mergeCell ref="V638:AB638"/>
    <mergeCell ref="B639:L639"/>
    <mergeCell ref="Q639:R639"/>
    <mergeCell ref="V639:AB639"/>
    <mergeCell ref="B636:L636"/>
    <mergeCell ref="Q636:R636"/>
    <mergeCell ref="V636:AB636"/>
    <mergeCell ref="B637:L637"/>
    <mergeCell ref="Q637:R637"/>
    <mergeCell ref="V637:AB637"/>
    <mergeCell ref="B634:L634"/>
    <mergeCell ref="Q634:R634"/>
    <mergeCell ref="V634:AB634"/>
    <mergeCell ref="B635:L635"/>
    <mergeCell ref="Q635:R635"/>
    <mergeCell ref="V635:AB635"/>
    <mergeCell ref="B632:L632"/>
    <mergeCell ref="Q632:R632"/>
    <mergeCell ref="V632:AB632"/>
    <mergeCell ref="B633:L633"/>
    <mergeCell ref="Q633:R633"/>
    <mergeCell ref="V633:AB633"/>
    <mergeCell ref="B630:L630"/>
    <mergeCell ref="Q630:R630"/>
    <mergeCell ref="V630:AB630"/>
    <mergeCell ref="B631:L631"/>
    <mergeCell ref="Q631:R631"/>
    <mergeCell ref="V631:AB631"/>
    <mergeCell ref="B628:L628"/>
    <mergeCell ref="Q628:R628"/>
    <mergeCell ref="V628:AB628"/>
    <mergeCell ref="B629:L629"/>
    <mergeCell ref="Q629:R629"/>
    <mergeCell ref="V629:AB629"/>
    <mergeCell ref="B626:L626"/>
    <mergeCell ref="Q626:R626"/>
    <mergeCell ref="V626:AB626"/>
    <mergeCell ref="B627:L627"/>
    <mergeCell ref="Q627:R627"/>
    <mergeCell ref="V627:AB627"/>
    <mergeCell ref="B624:L624"/>
    <mergeCell ref="Q624:R624"/>
    <mergeCell ref="V624:AB624"/>
    <mergeCell ref="B625:L625"/>
    <mergeCell ref="Q625:R625"/>
    <mergeCell ref="V625:AB625"/>
    <mergeCell ref="B622:L622"/>
    <mergeCell ref="Q622:R622"/>
    <mergeCell ref="V622:AB622"/>
    <mergeCell ref="B623:L623"/>
    <mergeCell ref="Q623:R623"/>
    <mergeCell ref="V623:AB623"/>
    <mergeCell ref="B620:L620"/>
    <mergeCell ref="Q620:R620"/>
    <mergeCell ref="V620:AB620"/>
    <mergeCell ref="B621:L621"/>
    <mergeCell ref="Q621:R621"/>
    <mergeCell ref="V621:AB621"/>
    <mergeCell ref="B618:L618"/>
    <mergeCell ref="Q618:R618"/>
    <mergeCell ref="V618:AB618"/>
    <mergeCell ref="B619:L619"/>
    <mergeCell ref="Q619:R619"/>
    <mergeCell ref="V619:AB619"/>
    <mergeCell ref="B616:L616"/>
    <mergeCell ref="Q616:R616"/>
    <mergeCell ref="V616:AB616"/>
    <mergeCell ref="B617:L617"/>
    <mergeCell ref="Q617:R617"/>
    <mergeCell ref="V617:AB617"/>
    <mergeCell ref="B614:L614"/>
    <mergeCell ref="Q614:R614"/>
    <mergeCell ref="V614:AB614"/>
    <mergeCell ref="B615:L615"/>
    <mergeCell ref="Q615:R615"/>
    <mergeCell ref="V615:AB615"/>
    <mergeCell ref="B612:L612"/>
    <mergeCell ref="Q612:R612"/>
    <mergeCell ref="V612:AB612"/>
    <mergeCell ref="B613:L613"/>
    <mergeCell ref="Q613:R613"/>
    <mergeCell ref="V613:AB613"/>
    <mergeCell ref="B610:L610"/>
    <mergeCell ref="Q610:R610"/>
    <mergeCell ref="V610:AB610"/>
    <mergeCell ref="B611:L611"/>
    <mergeCell ref="Q611:R611"/>
    <mergeCell ref="V611:AB611"/>
    <mergeCell ref="B608:L608"/>
    <mergeCell ref="Q608:R608"/>
    <mergeCell ref="V608:AB608"/>
    <mergeCell ref="B609:L609"/>
    <mergeCell ref="Q609:R609"/>
    <mergeCell ref="V609:AB609"/>
    <mergeCell ref="B606:L606"/>
    <mergeCell ref="Q606:R606"/>
    <mergeCell ref="V606:AB606"/>
    <mergeCell ref="B607:L607"/>
    <mergeCell ref="Q607:R607"/>
    <mergeCell ref="V607:AB607"/>
    <mergeCell ref="B604:L604"/>
    <mergeCell ref="Q604:R604"/>
    <mergeCell ref="V604:AB604"/>
    <mergeCell ref="B605:L605"/>
    <mergeCell ref="Q605:R605"/>
    <mergeCell ref="V605:AB605"/>
    <mergeCell ref="B602:L602"/>
    <mergeCell ref="Q602:R602"/>
    <mergeCell ref="V602:AB602"/>
    <mergeCell ref="B603:L603"/>
    <mergeCell ref="Q603:R603"/>
    <mergeCell ref="V603:AB603"/>
    <mergeCell ref="B600:L600"/>
    <mergeCell ref="Q600:R600"/>
    <mergeCell ref="V600:AB600"/>
    <mergeCell ref="B601:L601"/>
    <mergeCell ref="Q601:R601"/>
    <mergeCell ref="V601:AB601"/>
    <mergeCell ref="B598:L598"/>
    <mergeCell ref="Q598:R598"/>
    <mergeCell ref="V598:AB598"/>
    <mergeCell ref="B599:L599"/>
    <mergeCell ref="Q599:R599"/>
    <mergeCell ref="V599:AB599"/>
    <mergeCell ref="B596:L596"/>
    <mergeCell ref="Q596:R596"/>
    <mergeCell ref="V596:AB596"/>
    <mergeCell ref="B597:L597"/>
    <mergeCell ref="Q597:R597"/>
    <mergeCell ref="V597:AB597"/>
    <mergeCell ref="B594:L594"/>
    <mergeCell ref="Q594:R594"/>
    <mergeCell ref="V594:AB594"/>
    <mergeCell ref="B595:L595"/>
    <mergeCell ref="Q595:R595"/>
    <mergeCell ref="V595:AB595"/>
    <mergeCell ref="B592:L592"/>
    <mergeCell ref="Q592:R592"/>
    <mergeCell ref="V592:AB592"/>
    <mergeCell ref="B593:L593"/>
    <mergeCell ref="Q593:R593"/>
    <mergeCell ref="V593:AB593"/>
    <mergeCell ref="B590:L590"/>
    <mergeCell ref="Q590:R590"/>
    <mergeCell ref="V590:AB590"/>
    <mergeCell ref="B591:L591"/>
    <mergeCell ref="Q591:R591"/>
    <mergeCell ref="V591:AB591"/>
    <mergeCell ref="B588:L588"/>
    <mergeCell ref="Q588:R588"/>
    <mergeCell ref="V588:AB588"/>
    <mergeCell ref="B589:L589"/>
    <mergeCell ref="Q589:R589"/>
    <mergeCell ref="V589:AB589"/>
    <mergeCell ref="B586:L586"/>
    <mergeCell ref="Q586:R586"/>
    <mergeCell ref="V586:AB586"/>
    <mergeCell ref="B587:L587"/>
    <mergeCell ref="Q587:R587"/>
    <mergeCell ref="V587:AB587"/>
    <mergeCell ref="B584:L584"/>
    <mergeCell ref="Q584:R584"/>
    <mergeCell ref="V584:AB584"/>
    <mergeCell ref="B585:L585"/>
    <mergeCell ref="Q585:R585"/>
    <mergeCell ref="V585:AB585"/>
    <mergeCell ref="B582:L582"/>
    <mergeCell ref="Q582:R582"/>
    <mergeCell ref="V582:AB582"/>
    <mergeCell ref="B583:L583"/>
    <mergeCell ref="Q583:R583"/>
    <mergeCell ref="V583:AB583"/>
    <mergeCell ref="B580:L580"/>
    <mergeCell ref="Q580:R580"/>
    <mergeCell ref="V580:AB580"/>
    <mergeCell ref="B581:L581"/>
    <mergeCell ref="Q581:R581"/>
    <mergeCell ref="V581:AB581"/>
    <mergeCell ref="B578:L578"/>
    <mergeCell ref="Q578:R578"/>
    <mergeCell ref="V578:AB578"/>
    <mergeCell ref="B579:L579"/>
    <mergeCell ref="Q579:R579"/>
    <mergeCell ref="V579:AB579"/>
    <mergeCell ref="B576:L576"/>
    <mergeCell ref="Q576:R576"/>
    <mergeCell ref="V576:AB576"/>
    <mergeCell ref="B577:L577"/>
    <mergeCell ref="Q577:R577"/>
    <mergeCell ref="V577:AB577"/>
    <mergeCell ref="B574:L574"/>
    <mergeCell ref="Q574:R574"/>
    <mergeCell ref="V574:AB574"/>
    <mergeCell ref="B575:L575"/>
    <mergeCell ref="Q575:R575"/>
    <mergeCell ref="V575:AB575"/>
    <mergeCell ref="B572:L572"/>
    <mergeCell ref="Q572:R572"/>
    <mergeCell ref="V572:AB572"/>
    <mergeCell ref="B573:L573"/>
    <mergeCell ref="Q573:R573"/>
    <mergeCell ref="V573:AB573"/>
    <mergeCell ref="B570:L570"/>
    <mergeCell ref="Q570:R570"/>
    <mergeCell ref="V570:AB570"/>
    <mergeCell ref="B571:L571"/>
    <mergeCell ref="Q571:R571"/>
    <mergeCell ref="V571:AB571"/>
    <mergeCell ref="B568:L568"/>
    <mergeCell ref="Q568:R568"/>
    <mergeCell ref="V568:AB568"/>
    <mergeCell ref="B569:L569"/>
    <mergeCell ref="Q569:R569"/>
    <mergeCell ref="V569:AB569"/>
    <mergeCell ref="B566:L566"/>
    <mergeCell ref="Q566:R566"/>
    <mergeCell ref="V566:AB566"/>
    <mergeCell ref="B567:L567"/>
    <mergeCell ref="Q567:R567"/>
    <mergeCell ref="V567:AB567"/>
    <mergeCell ref="B564:L564"/>
    <mergeCell ref="Q564:R564"/>
    <mergeCell ref="V564:AB564"/>
    <mergeCell ref="B565:L565"/>
    <mergeCell ref="Q565:R565"/>
    <mergeCell ref="V565:AB565"/>
    <mergeCell ref="B562:L562"/>
    <mergeCell ref="Q562:R562"/>
    <mergeCell ref="V562:AB562"/>
    <mergeCell ref="B563:L563"/>
    <mergeCell ref="Q563:R563"/>
    <mergeCell ref="V563:AB563"/>
    <mergeCell ref="B560:L560"/>
    <mergeCell ref="Q560:R560"/>
    <mergeCell ref="V560:AB560"/>
    <mergeCell ref="B561:L561"/>
    <mergeCell ref="Q561:R561"/>
    <mergeCell ref="V561:AB561"/>
    <mergeCell ref="B558:L558"/>
    <mergeCell ref="Q558:R558"/>
    <mergeCell ref="V558:AB558"/>
    <mergeCell ref="B559:L559"/>
    <mergeCell ref="Q559:R559"/>
    <mergeCell ref="V559:AB559"/>
    <mergeCell ref="B556:L556"/>
    <mergeCell ref="Q556:R556"/>
    <mergeCell ref="V556:AB556"/>
    <mergeCell ref="B557:L557"/>
    <mergeCell ref="Q557:R557"/>
    <mergeCell ref="V557:AB557"/>
    <mergeCell ref="B554:L554"/>
    <mergeCell ref="Q554:R554"/>
    <mergeCell ref="V554:AB554"/>
    <mergeCell ref="B555:L555"/>
    <mergeCell ref="Q555:R555"/>
    <mergeCell ref="V555:AB555"/>
    <mergeCell ref="B546:L546"/>
    <mergeCell ref="Q546:R546"/>
    <mergeCell ref="V546:AB546"/>
    <mergeCell ref="B547:L547"/>
    <mergeCell ref="Q547:R547"/>
    <mergeCell ref="V547:AB547"/>
    <mergeCell ref="B544:L544"/>
    <mergeCell ref="Q544:R544"/>
    <mergeCell ref="V544:AB544"/>
    <mergeCell ref="B545:L545"/>
    <mergeCell ref="Q545:R545"/>
    <mergeCell ref="V545:AB545"/>
    <mergeCell ref="B548:L548"/>
    <mergeCell ref="B549:L549"/>
    <mergeCell ref="B550:L550"/>
    <mergeCell ref="B551:L551"/>
    <mergeCell ref="B552:L552"/>
    <mergeCell ref="B553:L553"/>
    <mergeCell ref="Q542:R542"/>
    <mergeCell ref="V542:AB542"/>
    <mergeCell ref="B543:L543"/>
    <mergeCell ref="Q543:R543"/>
    <mergeCell ref="V543:AB543"/>
    <mergeCell ref="B540:L540"/>
    <mergeCell ref="Q540:R540"/>
    <mergeCell ref="V540:AB540"/>
    <mergeCell ref="B541:L541"/>
    <mergeCell ref="Q541:R541"/>
    <mergeCell ref="V541:AB541"/>
    <mergeCell ref="B538:L538"/>
    <mergeCell ref="Q538:R538"/>
    <mergeCell ref="V538:AB538"/>
    <mergeCell ref="B539:L539"/>
    <mergeCell ref="Q539:R539"/>
    <mergeCell ref="V539:AB539"/>
    <mergeCell ref="B542:L542"/>
    <mergeCell ref="Q536:R536"/>
    <mergeCell ref="V536:AB536"/>
    <mergeCell ref="B537:L537"/>
    <mergeCell ref="Q537:R537"/>
    <mergeCell ref="V537:AB537"/>
    <mergeCell ref="B534:L534"/>
    <mergeCell ref="Q534:R534"/>
    <mergeCell ref="V534:AB534"/>
    <mergeCell ref="B535:L535"/>
    <mergeCell ref="Q535:R535"/>
    <mergeCell ref="V535:AB535"/>
    <mergeCell ref="B532:L532"/>
    <mergeCell ref="Q532:R532"/>
    <mergeCell ref="V532:AB532"/>
    <mergeCell ref="B533:L533"/>
    <mergeCell ref="Q533:R533"/>
    <mergeCell ref="V533:AB533"/>
    <mergeCell ref="B536:L536"/>
    <mergeCell ref="Q530:R530"/>
    <mergeCell ref="V530:AB530"/>
    <mergeCell ref="B531:L531"/>
    <mergeCell ref="Q531:R531"/>
    <mergeCell ref="V531:AB531"/>
    <mergeCell ref="B528:L528"/>
    <mergeCell ref="Q528:R528"/>
    <mergeCell ref="V528:AB528"/>
    <mergeCell ref="B529:L529"/>
    <mergeCell ref="Q529:R529"/>
    <mergeCell ref="V529:AB529"/>
    <mergeCell ref="B526:L526"/>
    <mergeCell ref="Q526:R526"/>
    <mergeCell ref="V526:AB526"/>
    <mergeCell ref="B527:L527"/>
    <mergeCell ref="Q527:R527"/>
    <mergeCell ref="V527:AB527"/>
    <mergeCell ref="B530:L530"/>
    <mergeCell ref="Q524:R524"/>
    <mergeCell ref="V524:AB524"/>
    <mergeCell ref="B525:L525"/>
    <mergeCell ref="Q525:R525"/>
    <mergeCell ref="V525:AB525"/>
    <mergeCell ref="B522:L522"/>
    <mergeCell ref="Q522:R522"/>
    <mergeCell ref="V522:AB522"/>
    <mergeCell ref="B523:L523"/>
    <mergeCell ref="Q523:R523"/>
    <mergeCell ref="V523:AB523"/>
    <mergeCell ref="B520:L520"/>
    <mergeCell ref="Q520:R520"/>
    <mergeCell ref="V520:AB520"/>
    <mergeCell ref="B521:L521"/>
    <mergeCell ref="Q521:R521"/>
    <mergeCell ref="V521:AB521"/>
    <mergeCell ref="B524:L524"/>
    <mergeCell ref="Q518:R518"/>
    <mergeCell ref="V518:AB518"/>
    <mergeCell ref="B519:L519"/>
    <mergeCell ref="Q519:R519"/>
    <mergeCell ref="V519:AB519"/>
    <mergeCell ref="B516:L516"/>
    <mergeCell ref="Q516:R516"/>
    <mergeCell ref="V516:AB516"/>
    <mergeCell ref="B517:L517"/>
    <mergeCell ref="Q517:R517"/>
    <mergeCell ref="V517:AB517"/>
    <mergeCell ref="B514:L514"/>
    <mergeCell ref="Q514:R514"/>
    <mergeCell ref="V514:AB514"/>
    <mergeCell ref="B515:L515"/>
    <mergeCell ref="Q515:R515"/>
    <mergeCell ref="V515:AB515"/>
    <mergeCell ref="B518:L518"/>
    <mergeCell ref="Q512:R512"/>
    <mergeCell ref="V512:AB512"/>
    <mergeCell ref="B513:L513"/>
    <mergeCell ref="Q513:R513"/>
    <mergeCell ref="V513:AB513"/>
    <mergeCell ref="B510:L510"/>
    <mergeCell ref="Q510:R510"/>
    <mergeCell ref="V510:AB510"/>
    <mergeCell ref="B511:L511"/>
    <mergeCell ref="Q511:R511"/>
    <mergeCell ref="V511:AB511"/>
    <mergeCell ref="B508:L508"/>
    <mergeCell ref="Q508:R508"/>
    <mergeCell ref="V508:AB508"/>
    <mergeCell ref="B509:L509"/>
    <mergeCell ref="Q509:R509"/>
    <mergeCell ref="V509:AB509"/>
    <mergeCell ref="B512:L512"/>
    <mergeCell ref="Q506:R506"/>
    <mergeCell ref="V506:AB506"/>
    <mergeCell ref="B507:L507"/>
    <mergeCell ref="Q507:R507"/>
    <mergeCell ref="V507:AB507"/>
    <mergeCell ref="B504:L504"/>
    <mergeCell ref="Q504:R504"/>
    <mergeCell ref="V504:AB504"/>
    <mergeCell ref="B505:L505"/>
    <mergeCell ref="Q505:R505"/>
    <mergeCell ref="V505:AB505"/>
    <mergeCell ref="B502:L502"/>
    <mergeCell ref="Q502:R502"/>
    <mergeCell ref="V502:AB502"/>
    <mergeCell ref="B503:L503"/>
    <mergeCell ref="Q503:R503"/>
    <mergeCell ref="V503:AB503"/>
    <mergeCell ref="B506:L506"/>
    <mergeCell ref="Q500:R500"/>
    <mergeCell ref="V500:AB500"/>
    <mergeCell ref="B501:L501"/>
    <mergeCell ref="Q501:R501"/>
    <mergeCell ref="V501:AB501"/>
    <mergeCell ref="B498:L498"/>
    <mergeCell ref="Q498:R498"/>
    <mergeCell ref="V498:AB498"/>
    <mergeCell ref="B499:L499"/>
    <mergeCell ref="Q499:R499"/>
    <mergeCell ref="V499:AB499"/>
    <mergeCell ref="B496:L496"/>
    <mergeCell ref="Q496:R496"/>
    <mergeCell ref="V496:AB496"/>
    <mergeCell ref="B497:L497"/>
    <mergeCell ref="Q497:R497"/>
    <mergeCell ref="V497:AB497"/>
    <mergeCell ref="B500:L500"/>
    <mergeCell ref="Q494:R494"/>
    <mergeCell ref="V494:AB494"/>
    <mergeCell ref="B495:L495"/>
    <mergeCell ref="Q495:R495"/>
    <mergeCell ref="V495:AB495"/>
    <mergeCell ref="B492:L492"/>
    <mergeCell ref="Q492:R492"/>
    <mergeCell ref="V492:AB492"/>
    <mergeCell ref="B493:L493"/>
    <mergeCell ref="Q493:R493"/>
    <mergeCell ref="V493:AB493"/>
    <mergeCell ref="B490:L490"/>
    <mergeCell ref="Q490:R490"/>
    <mergeCell ref="V490:AB490"/>
    <mergeCell ref="B491:L491"/>
    <mergeCell ref="Q491:R491"/>
    <mergeCell ref="V491:AB491"/>
    <mergeCell ref="B494:L494"/>
    <mergeCell ref="Q488:R488"/>
    <mergeCell ref="V488:AB488"/>
    <mergeCell ref="B489:L489"/>
    <mergeCell ref="Q489:R489"/>
    <mergeCell ref="V489:AB489"/>
    <mergeCell ref="B486:L486"/>
    <mergeCell ref="Q486:R486"/>
    <mergeCell ref="V486:AB486"/>
    <mergeCell ref="B487:L487"/>
    <mergeCell ref="Q487:R487"/>
    <mergeCell ref="V487:AB487"/>
    <mergeCell ref="B484:L484"/>
    <mergeCell ref="Q484:R484"/>
    <mergeCell ref="V484:AB484"/>
    <mergeCell ref="B485:L485"/>
    <mergeCell ref="Q485:R485"/>
    <mergeCell ref="V485:AB485"/>
    <mergeCell ref="B488:L488"/>
    <mergeCell ref="Q482:R482"/>
    <mergeCell ref="V482:AB482"/>
    <mergeCell ref="B483:L483"/>
    <mergeCell ref="Q483:R483"/>
    <mergeCell ref="V483:AB483"/>
    <mergeCell ref="B480:L480"/>
    <mergeCell ref="Q480:R480"/>
    <mergeCell ref="V480:AB480"/>
    <mergeCell ref="B481:L481"/>
    <mergeCell ref="Q481:R481"/>
    <mergeCell ref="V481:AB481"/>
    <mergeCell ref="B478:L478"/>
    <mergeCell ref="Q478:R478"/>
    <mergeCell ref="V478:AB478"/>
    <mergeCell ref="B479:L479"/>
    <mergeCell ref="Q479:R479"/>
    <mergeCell ref="V479:AB479"/>
    <mergeCell ref="B482:L482"/>
    <mergeCell ref="B476:L476"/>
    <mergeCell ref="Q476:R476"/>
    <mergeCell ref="V476:AB476"/>
    <mergeCell ref="B477:L477"/>
    <mergeCell ref="Q477:R477"/>
    <mergeCell ref="V477:AB477"/>
    <mergeCell ref="B474:L474"/>
    <mergeCell ref="Q474:R474"/>
    <mergeCell ref="V474:AB474"/>
    <mergeCell ref="B475:L475"/>
    <mergeCell ref="Q475:R475"/>
    <mergeCell ref="V475:AB475"/>
    <mergeCell ref="B472:L472"/>
    <mergeCell ref="Q472:R472"/>
    <mergeCell ref="V472:AB472"/>
    <mergeCell ref="B473:L473"/>
    <mergeCell ref="Q473:R473"/>
    <mergeCell ref="V473:AB473"/>
    <mergeCell ref="B470:L470"/>
    <mergeCell ref="Q470:R470"/>
    <mergeCell ref="V470:AB470"/>
    <mergeCell ref="B471:L471"/>
    <mergeCell ref="Q471:R471"/>
    <mergeCell ref="V471:AB471"/>
    <mergeCell ref="B468:L468"/>
    <mergeCell ref="Q468:R468"/>
    <mergeCell ref="V468:AB468"/>
    <mergeCell ref="B469:L469"/>
    <mergeCell ref="Q469:R469"/>
    <mergeCell ref="V469:AB469"/>
    <mergeCell ref="B466:L466"/>
    <mergeCell ref="Q466:R466"/>
    <mergeCell ref="V466:AB466"/>
    <mergeCell ref="B467:L467"/>
    <mergeCell ref="Q467:R467"/>
    <mergeCell ref="V467:AB467"/>
    <mergeCell ref="B464:L464"/>
    <mergeCell ref="Q464:R464"/>
    <mergeCell ref="V464:AB464"/>
    <mergeCell ref="B465:L465"/>
    <mergeCell ref="Q465:R465"/>
    <mergeCell ref="V465:AB465"/>
    <mergeCell ref="B462:L462"/>
    <mergeCell ref="Q462:R462"/>
    <mergeCell ref="V462:AB462"/>
    <mergeCell ref="B463:L463"/>
    <mergeCell ref="Q463:R463"/>
    <mergeCell ref="V463:AB463"/>
    <mergeCell ref="B460:L460"/>
    <mergeCell ref="Q460:R460"/>
    <mergeCell ref="V460:AB460"/>
    <mergeCell ref="B461:L461"/>
    <mergeCell ref="Q461:R461"/>
    <mergeCell ref="V461:AB461"/>
    <mergeCell ref="B458:L458"/>
    <mergeCell ref="Q458:R458"/>
    <mergeCell ref="V458:AB458"/>
    <mergeCell ref="B459:L459"/>
    <mergeCell ref="Q459:R459"/>
    <mergeCell ref="V459:AB459"/>
    <mergeCell ref="B456:L456"/>
    <mergeCell ref="Q456:R456"/>
    <mergeCell ref="V456:AB456"/>
    <mergeCell ref="B457:L457"/>
    <mergeCell ref="Q457:R457"/>
    <mergeCell ref="V457:AB457"/>
    <mergeCell ref="B454:L454"/>
    <mergeCell ref="Q454:R454"/>
    <mergeCell ref="V454:AB454"/>
    <mergeCell ref="B455:L455"/>
    <mergeCell ref="Q455:R455"/>
    <mergeCell ref="V455:AB455"/>
    <mergeCell ref="B452:L452"/>
    <mergeCell ref="Q452:R452"/>
    <mergeCell ref="V452:AB452"/>
    <mergeCell ref="B453:L453"/>
    <mergeCell ref="Q453:R453"/>
    <mergeCell ref="V453:AB453"/>
    <mergeCell ref="B450:L450"/>
    <mergeCell ref="Q450:R450"/>
    <mergeCell ref="V450:AB450"/>
    <mergeCell ref="B451:L451"/>
    <mergeCell ref="Q451:R451"/>
    <mergeCell ref="V451:AB451"/>
    <mergeCell ref="B448:L448"/>
    <mergeCell ref="Q448:R448"/>
    <mergeCell ref="V448:AB448"/>
    <mergeCell ref="B449:L449"/>
    <mergeCell ref="Q449:R449"/>
    <mergeCell ref="V449:AB449"/>
    <mergeCell ref="B446:L446"/>
    <mergeCell ref="Q446:R446"/>
    <mergeCell ref="V446:AB446"/>
    <mergeCell ref="B447:L447"/>
    <mergeCell ref="Q447:R447"/>
    <mergeCell ref="V447:AB447"/>
    <mergeCell ref="B444:L444"/>
    <mergeCell ref="Q444:R444"/>
    <mergeCell ref="V444:AB444"/>
    <mergeCell ref="B445:L445"/>
    <mergeCell ref="Q445:R445"/>
    <mergeCell ref="V445:AB445"/>
    <mergeCell ref="B442:L442"/>
    <mergeCell ref="Q442:R442"/>
    <mergeCell ref="V442:AB442"/>
    <mergeCell ref="B443:L443"/>
    <mergeCell ref="Q443:R443"/>
    <mergeCell ref="V443:AB443"/>
    <mergeCell ref="B440:L440"/>
    <mergeCell ref="Q440:R440"/>
    <mergeCell ref="V440:AB440"/>
    <mergeCell ref="B441:L441"/>
    <mergeCell ref="Q441:R441"/>
    <mergeCell ref="V441:AB441"/>
    <mergeCell ref="B438:L438"/>
    <mergeCell ref="Q438:R438"/>
    <mergeCell ref="V438:AB438"/>
    <mergeCell ref="B439:L439"/>
    <mergeCell ref="Q439:R439"/>
    <mergeCell ref="V439:AB439"/>
    <mergeCell ref="B436:L436"/>
    <mergeCell ref="Q436:R436"/>
    <mergeCell ref="V436:AB436"/>
    <mergeCell ref="B437:L437"/>
    <mergeCell ref="Q437:R437"/>
    <mergeCell ref="V437:AB437"/>
    <mergeCell ref="B434:L434"/>
    <mergeCell ref="Q434:R434"/>
    <mergeCell ref="V434:AB434"/>
    <mergeCell ref="B435:L435"/>
    <mergeCell ref="Q435:R435"/>
    <mergeCell ref="V435:AB435"/>
    <mergeCell ref="B432:L432"/>
    <mergeCell ref="Q432:R432"/>
    <mergeCell ref="V432:AB432"/>
    <mergeCell ref="B433:L433"/>
    <mergeCell ref="Q433:R433"/>
    <mergeCell ref="V433:AB433"/>
    <mergeCell ref="B430:L430"/>
    <mergeCell ref="Q430:R430"/>
    <mergeCell ref="V430:AB430"/>
    <mergeCell ref="B431:L431"/>
    <mergeCell ref="Q431:R431"/>
    <mergeCell ref="V431:AB431"/>
    <mergeCell ref="B428:L428"/>
    <mergeCell ref="Q428:R428"/>
    <mergeCell ref="V428:AB428"/>
    <mergeCell ref="B429:L429"/>
    <mergeCell ref="Q429:R429"/>
    <mergeCell ref="V429:AB429"/>
    <mergeCell ref="B425:L425"/>
    <mergeCell ref="Q425:R425"/>
    <mergeCell ref="V425:AB425"/>
    <mergeCell ref="B426:L426"/>
    <mergeCell ref="Q426:R426"/>
    <mergeCell ref="V426:AB426"/>
    <mergeCell ref="B423:L423"/>
    <mergeCell ref="Q423:R423"/>
    <mergeCell ref="V423:AB423"/>
    <mergeCell ref="B424:L424"/>
    <mergeCell ref="Q424:R424"/>
    <mergeCell ref="V424:AB424"/>
    <mergeCell ref="B421:L421"/>
    <mergeCell ref="Q421:R421"/>
    <mergeCell ref="V421:AB421"/>
    <mergeCell ref="B422:L422"/>
    <mergeCell ref="Q422:R422"/>
    <mergeCell ref="V422:AB422"/>
    <mergeCell ref="B419:L419"/>
    <mergeCell ref="Q419:R419"/>
    <mergeCell ref="V419:AB419"/>
    <mergeCell ref="B420:L420"/>
    <mergeCell ref="Q420:R420"/>
    <mergeCell ref="V420:AB420"/>
    <mergeCell ref="B417:L417"/>
    <mergeCell ref="Q417:R417"/>
    <mergeCell ref="V417:AB417"/>
    <mergeCell ref="B418:L418"/>
    <mergeCell ref="Q418:R418"/>
    <mergeCell ref="V418:AB418"/>
    <mergeCell ref="B415:L415"/>
    <mergeCell ref="Q415:R415"/>
    <mergeCell ref="V415:AB415"/>
    <mergeCell ref="B416:L416"/>
    <mergeCell ref="Q416:R416"/>
    <mergeCell ref="V416:AB416"/>
    <mergeCell ref="B413:L413"/>
    <mergeCell ref="Q413:R413"/>
    <mergeCell ref="V413:AB413"/>
    <mergeCell ref="B414:L414"/>
    <mergeCell ref="Q414:R414"/>
    <mergeCell ref="V414:AB414"/>
    <mergeCell ref="B411:L411"/>
    <mergeCell ref="Q411:R411"/>
    <mergeCell ref="V411:AB411"/>
    <mergeCell ref="B412:L412"/>
    <mergeCell ref="Q412:R412"/>
    <mergeCell ref="V412:AB412"/>
    <mergeCell ref="B409:L409"/>
    <mergeCell ref="Q409:R409"/>
    <mergeCell ref="V409:AB409"/>
    <mergeCell ref="B410:L410"/>
    <mergeCell ref="Q410:R410"/>
    <mergeCell ref="V410:AB410"/>
    <mergeCell ref="B407:L407"/>
    <mergeCell ref="Q407:R407"/>
    <mergeCell ref="V407:AB407"/>
    <mergeCell ref="B408:L408"/>
    <mergeCell ref="Q408:R408"/>
    <mergeCell ref="V408:AB408"/>
    <mergeCell ref="B405:L405"/>
    <mergeCell ref="Q405:R405"/>
    <mergeCell ref="V405:AB405"/>
    <mergeCell ref="B406:L406"/>
    <mergeCell ref="Q406:R406"/>
    <mergeCell ref="V406:AB406"/>
    <mergeCell ref="B402:L402"/>
    <mergeCell ref="Q402:R402"/>
    <mergeCell ref="V402:AB402"/>
    <mergeCell ref="B403:L403"/>
    <mergeCell ref="Q403:R403"/>
    <mergeCell ref="V403:AB403"/>
    <mergeCell ref="B400:L400"/>
    <mergeCell ref="Q400:R400"/>
    <mergeCell ref="V400:AB400"/>
    <mergeCell ref="B401:L401"/>
    <mergeCell ref="Q401:R401"/>
    <mergeCell ref="V401:AB401"/>
    <mergeCell ref="B398:L398"/>
    <mergeCell ref="Q398:R398"/>
    <mergeCell ref="V398:AB398"/>
    <mergeCell ref="B399:L399"/>
    <mergeCell ref="Q399:R399"/>
    <mergeCell ref="V399:AB399"/>
    <mergeCell ref="B396:L396"/>
    <mergeCell ref="Q396:R396"/>
    <mergeCell ref="V396:AB396"/>
    <mergeCell ref="B397:L397"/>
    <mergeCell ref="Q397:R397"/>
    <mergeCell ref="V397:AB397"/>
    <mergeCell ref="B394:L394"/>
    <mergeCell ref="Q394:R394"/>
    <mergeCell ref="V394:AB394"/>
    <mergeCell ref="B395:L395"/>
    <mergeCell ref="Q395:R395"/>
    <mergeCell ref="V395:AB395"/>
    <mergeCell ref="B392:L392"/>
    <mergeCell ref="Q392:R392"/>
    <mergeCell ref="V392:AB392"/>
    <mergeCell ref="B393:L393"/>
    <mergeCell ref="Q393:R393"/>
    <mergeCell ref="V393:AB393"/>
    <mergeCell ref="B390:L390"/>
    <mergeCell ref="Q390:R390"/>
    <mergeCell ref="V390:AB390"/>
    <mergeCell ref="B391:L391"/>
    <mergeCell ref="Q391:R391"/>
    <mergeCell ref="V391:AB391"/>
    <mergeCell ref="B383:L383"/>
    <mergeCell ref="Q383:R383"/>
    <mergeCell ref="V383:AB383"/>
    <mergeCell ref="B384:L384"/>
    <mergeCell ref="Q384:R384"/>
    <mergeCell ref="V384:AB384"/>
    <mergeCell ref="B381:L381"/>
    <mergeCell ref="Q381:R381"/>
    <mergeCell ref="V381:AB381"/>
    <mergeCell ref="B382:L382"/>
    <mergeCell ref="Q382:R382"/>
    <mergeCell ref="V382:AB382"/>
    <mergeCell ref="Q385:R385"/>
    <mergeCell ref="Q386:R386"/>
    <mergeCell ref="Q387:R387"/>
    <mergeCell ref="Q388:R388"/>
    <mergeCell ref="Q389:R389"/>
    <mergeCell ref="B379:L379"/>
    <mergeCell ref="Q379:R379"/>
    <mergeCell ref="V379:AB379"/>
    <mergeCell ref="B380:L380"/>
    <mergeCell ref="Q380:R380"/>
    <mergeCell ref="V380:AB380"/>
    <mergeCell ref="B377:L377"/>
    <mergeCell ref="Q377:R377"/>
    <mergeCell ref="V377:AB377"/>
    <mergeCell ref="B378:L378"/>
    <mergeCell ref="Q378:R378"/>
    <mergeCell ref="V378:AB378"/>
    <mergeCell ref="B375:L375"/>
    <mergeCell ref="Q375:R375"/>
    <mergeCell ref="V375:AB375"/>
    <mergeCell ref="B376:L376"/>
    <mergeCell ref="Q376:R376"/>
    <mergeCell ref="V376:AB376"/>
    <mergeCell ref="B373:L373"/>
    <mergeCell ref="Q373:R373"/>
    <mergeCell ref="V373:AB373"/>
    <mergeCell ref="B374:L374"/>
    <mergeCell ref="Q374:R374"/>
    <mergeCell ref="V374:AB374"/>
    <mergeCell ref="B371:L371"/>
    <mergeCell ref="Q371:R371"/>
    <mergeCell ref="V371:AB371"/>
    <mergeCell ref="B372:L372"/>
    <mergeCell ref="Q372:R372"/>
    <mergeCell ref="V372:AB372"/>
    <mergeCell ref="B369:L369"/>
    <mergeCell ref="Q369:R369"/>
    <mergeCell ref="V369:AB369"/>
    <mergeCell ref="B370:L370"/>
    <mergeCell ref="Q370:R370"/>
    <mergeCell ref="V370:AB370"/>
    <mergeCell ref="B367:L367"/>
    <mergeCell ref="Q367:R367"/>
    <mergeCell ref="V367:AB367"/>
    <mergeCell ref="B368:L368"/>
    <mergeCell ref="Q368:R368"/>
    <mergeCell ref="V368:AB368"/>
    <mergeCell ref="B365:L365"/>
    <mergeCell ref="Q365:R365"/>
    <mergeCell ref="V365:AB365"/>
    <mergeCell ref="B366:L366"/>
    <mergeCell ref="Q366:R366"/>
    <mergeCell ref="V366:AB366"/>
    <mergeCell ref="B363:L363"/>
    <mergeCell ref="Q363:R363"/>
    <mergeCell ref="V363:AB363"/>
    <mergeCell ref="B364:L364"/>
    <mergeCell ref="Q364:R364"/>
    <mergeCell ref="V364:AB364"/>
    <mergeCell ref="B361:L361"/>
    <mergeCell ref="Q361:R361"/>
    <mergeCell ref="V361:AB361"/>
    <mergeCell ref="B362:L362"/>
    <mergeCell ref="Q362:R362"/>
    <mergeCell ref="V362:AB362"/>
    <mergeCell ref="B359:L359"/>
    <mergeCell ref="Q359:R359"/>
    <mergeCell ref="V359:AB359"/>
    <mergeCell ref="B360:L360"/>
    <mergeCell ref="Q360:R360"/>
    <mergeCell ref="V360:AB360"/>
    <mergeCell ref="B357:L357"/>
    <mergeCell ref="Q357:R357"/>
    <mergeCell ref="V357:AB357"/>
    <mergeCell ref="B358:L358"/>
    <mergeCell ref="Q358:R358"/>
    <mergeCell ref="V358:AB358"/>
    <mergeCell ref="B355:L355"/>
    <mergeCell ref="Q355:R355"/>
    <mergeCell ref="V355:AB355"/>
    <mergeCell ref="B356:L356"/>
    <mergeCell ref="Q356:R356"/>
    <mergeCell ref="V356:AB356"/>
    <mergeCell ref="B353:L353"/>
    <mergeCell ref="Q353:R353"/>
    <mergeCell ref="V353:AB353"/>
    <mergeCell ref="B354:L354"/>
    <mergeCell ref="Q354:R354"/>
    <mergeCell ref="V354:AB354"/>
    <mergeCell ref="B351:L351"/>
    <mergeCell ref="Q351:R351"/>
    <mergeCell ref="V351:AB351"/>
    <mergeCell ref="B352:L352"/>
    <mergeCell ref="Q352:R352"/>
    <mergeCell ref="V352:AB352"/>
    <mergeCell ref="B349:L349"/>
    <mergeCell ref="Q349:R349"/>
    <mergeCell ref="V349:AB349"/>
    <mergeCell ref="B350:L350"/>
    <mergeCell ref="Q350:R350"/>
    <mergeCell ref="V350:AB350"/>
    <mergeCell ref="B347:L347"/>
    <mergeCell ref="Q347:R347"/>
    <mergeCell ref="V347:AB347"/>
    <mergeCell ref="B348:L348"/>
    <mergeCell ref="Q348:R348"/>
    <mergeCell ref="V348:AB348"/>
    <mergeCell ref="B345:L345"/>
    <mergeCell ref="Q345:R345"/>
    <mergeCell ref="V345:AB345"/>
    <mergeCell ref="B346:L346"/>
    <mergeCell ref="Q346:R346"/>
    <mergeCell ref="V346:AB346"/>
    <mergeCell ref="B343:L343"/>
    <mergeCell ref="Q343:R343"/>
    <mergeCell ref="V343:AB343"/>
    <mergeCell ref="B344:L344"/>
    <mergeCell ref="Q344:R344"/>
    <mergeCell ref="V344:AB344"/>
    <mergeCell ref="B341:L341"/>
    <mergeCell ref="Q341:R341"/>
    <mergeCell ref="V341:AB341"/>
    <mergeCell ref="B342:L342"/>
    <mergeCell ref="Q342:R342"/>
    <mergeCell ref="V342:AB342"/>
    <mergeCell ref="B339:L339"/>
    <mergeCell ref="Q339:R339"/>
    <mergeCell ref="V339:AB339"/>
    <mergeCell ref="B340:L340"/>
    <mergeCell ref="Q340:R340"/>
    <mergeCell ref="V340:AB340"/>
    <mergeCell ref="B337:L337"/>
    <mergeCell ref="Q337:R337"/>
    <mergeCell ref="V337:AB337"/>
    <mergeCell ref="B338:L338"/>
    <mergeCell ref="Q338:R338"/>
    <mergeCell ref="V338:AB338"/>
    <mergeCell ref="B335:L335"/>
    <mergeCell ref="Q335:R335"/>
    <mergeCell ref="V335:AB335"/>
    <mergeCell ref="B336:L336"/>
    <mergeCell ref="Q336:R336"/>
    <mergeCell ref="V336:AB336"/>
    <mergeCell ref="B333:L333"/>
    <mergeCell ref="Q333:R333"/>
    <mergeCell ref="V333:AB333"/>
    <mergeCell ref="B334:L334"/>
    <mergeCell ref="Q334:R334"/>
    <mergeCell ref="V334:AB334"/>
    <mergeCell ref="B331:L331"/>
    <mergeCell ref="Q331:R331"/>
    <mergeCell ref="V331:AB331"/>
    <mergeCell ref="B332:L332"/>
    <mergeCell ref="Q332:R332"/>
    <mergeCell ref="V332:AB332"/>
    <mergeCell ref="B329:L329"/>
    <mergeCell ref="Q329:R329"/>
    <mergeCell ref="V329:AB329"/>
    <mergeCell ref="B330:L330"/>
    <mergeCell ref="Q330:R330"/>
    <mergeCell ref="V330:AB330"/>
    <mergeCell ref="B327:L327"/>
    <mergeCell ref="Q327:R327"/>
    <mergeCell ref="V327:AB327"/>
    <mergeCell ref="B328:L328"/>
    <mergeCell ref="Q328:R328"/>
    <mergeCell ref="V328:AB328"/>
    <mergeCell ref="B325:L325"/>
    <mergeCell ref="Q325:R325"/>
    <mergeCell ref="V325:AB325"/>
    <mergeCell ref="B326:L326"/>
    <mergeCell ref="Q326:R326"/>
    <mergeCell ref="V326:AB326"/>
    <mergeCell ref="B323:L323"/>
    <mergeCell ref="Q323:R323"/>
    <mergeCell ref="V323:AB323"/>
    <mergeCell ref="B324:L324"/>
    <mergeCell ref="Q324:R324"/>
    <mergeCell ref="V324:AB324"/>
    <mergeCell ref="B321:L321"/>
    <mergeCell ref="Q321:R321"/>
    <mergeCell ref="V321:AB321"/>
    <mergeCell ref="B322:L322"/>
    <mergeCell ref="Q322:R322"/>
    <mergeCell ref="V322:AB322"/>
    <mergeCell ref="B319:L319"/>
    <mergeCell ref="Q319:R319"/>
    <mergeCell ref="V319:AB319"/>
    <mergeCell ref="B320:L320"/>
    <mergeCell ref="Q320:R320"/>
    <mergeCell ref="V320:AB320"/>
    <mergeCell ref="B317:L317"/>
    <mergeCell ref="Q317:R317"/>
    <mergeCell ref="V317:AB317"/>
    <mergeCell ref="B318:L318"/>
    <mergeCell ref="Q318:R318"/>
    <mergeCell ref="V318:AB318"/>
    <mergeCell ref="B315:L315"/>
    <mergeCell ref="Q315:R315"/>
    <mergeCell ref="V315:AB315"/>
    <mergeCell ref="B316:L316"/>
    <mergeCell ref="Q316:R316"/>
    <mergeCell ref="V316:AB316"/>
    <mergeCell ref="B313:L313"/>
    <mergeCell ref="Q313:R313"/>
    <mergeCell ref="V313:AB313"/>
    <mergeCell ref="B314:L314"/>
    <mergeCell ref="Q314:R314"/>
    <mergeCell ref="V314:AB314"/>
    <mergeCell ref="B311:L311"/>
    <mergeCell ref="Q311:R311"/>
    <mergeCell ref="V311:AB311"/>
    <mergeCell ref="B312:L312"/>
    <mergeCell ref="Q312:R312"/>
    <mergeCell ref="V312:AB312"/>
    <mergeCell ref="B309:L309"/>
    <mergeCell ref="Q309:R309"/>
    <mergeCell ref="V309:AB309"/>
    <mergeCell ref="B310:L310"/>
    <mergeCell ref="Q310:R310"/>
    <mergeCell ref="V310:AB310"/>
    <mergeCell ref="B307:L307"/>
    <mergeCell ref="Q307:R307"/>
    <mergeCell ref="V307:AB307"/>
    <mergeCell ref="B308:L308"/>
    <mergeCell ref="Q308:R308"/>
    <mergeCell ref="V308:AB308"/>
    <mergeCell ref="B305:L305"/>
    <mergeCell ref="Q305:R305"/>
    <mergeCell ref="V305:AB305"/>
    <mergeCell ref="B306:L306"/>
    <mergeCell ref="Q306:R306"/>
    <mergeCell ref="V306:AB306"/>
    <mergeCell ref="B303:L303"/>
    <mergeCell ref="Q303:R303"/>
    <mergeCell ref="V303:AB303"/>
    <mergeCell ref="B304:L304"/>
    <mergeCell ref="Q304:R304"/>
    <mergeCell ref="V304:AB304"/>
    <mergeCell ref="B301:L301"/>
    <mergeCell ref="Q301:R301"/>
    <mergeCell ref="V301:AB301"/>
    <mergeCell ref="B302:L302"/>
    <mergeCell ref="Q302:R302"/>
    <mergeCell ref="V302:AB302"/>
    <mergeCell ref="B299:L299"/>
    <mergeCell ref="Q299:R299"/>
    <mergeCell ref="V299:AB299"/>
    <mergeCell ref="B300:L300"/>
    <mergeCell ref="Q300:R300"/>
    <mergeCell ref="V300:AB300"/>
    <mergeCell ref="B297:L297"/>
    <mergeCell ref="Q297:R297"/>
    <mergeCell ref="V297:AB297"/>
    <mergeCell ref="B298:L298"/>
    <mergeCell ref="Q298:R298"/>
    <mergeCell ref="V298:AB298"/>
    <mergeCell ref="B295:L295"/>
    <mergeCell ref="Q295:R295"/>
    <mergeCell ref="V295:AB295"/>
    <mergeCell ref="B296:L296"/>
    <mergeCell ref="Q296:R296"/>
    <mergeCell ref="V296:AB296"/>
    <mergeCell ref="B293:L293"/>
    <mergeCell ref="Q293:R293"/>
    <mergeCell ref="V293:AB293"/>
    <mergeCell ref="B294:L294"/>
    <mergeCell ref="Q294:R294"/>
    <mergeCell ref="V294:AB294"/>
    <mergeCell ref="B291:L291"/>
    <mergeCell ref="Q291:R291"/>
    <mergeCell ref="V291:AB291"/>
    <mergeCell ref="B292:L292"/>
    <mergeCell ref="Q292:R292"/>
    <mergeCell ref="V292:AB292"/>
    <mergeCell ref="B289:L289"/>
    <mergeCell ref="Q289:R289"/>
    <mergeCell ref="V289:AB289"/>
    <mergeCell ref="B290:L290"/>
    <mergeCell ref="Q290:R290"/>
    <mergeCell ref="V290:AB290"/>
    <mergeCell ref="B281:L281"/>
    <mergeCell ref="Q281:R281"/>
    <mergeCell ref="V281:AB281"/>
    <mergeCell ref="B282:L282"/>
    <mergeCell ref="Q282:R282"/>
    <mergeCell ref="V282:AB282"/>
    <mergeCell ref="B279:L279"/>
    <mergeCell ref="Q279:R279"/>
    <mergeCell ref="V279:AB279"/>
    <mergeCell ref="B280:L280"/>
    <mergeCell ref="Q280:R280"/>
    <mergeCell ref="V280:AB280"/>
    <mergeCell ref="B283:L283"/>
    <mergeCell ref="B284:L284"/>
    <mergeCell ref="B285:L285"/>
    <mergeCell ref="B286:L286"/>
    <mergeCell ref="B287:L287"/>
    <mergeCell ref="B288:L288"/>
    <mergeCell ref="B277:L277"/>
    <mergeCell ref="Q277:R277"/>
    <mergeCell ref="V277:AB277"/>
    <mergeCell ref="B278:L278"/>
    <mergeCell ref="Q278:R278"/>
    <mergeCell ref="V278:AB278"/>
    <mergeCell ref="B275:L275"/>
    <mergeCell ref="Q275:R275"/>
    <mergeCell ref="V275:AB275"/>
    <mergeCell ref="B276:L276"/>
    <mergeCell ref="Q276:R276"/>
    <mergeCell ref="V276:AB276"/>
    <mergeCell ref="B273:L273"/>
    <mergeCell ref="Q273:R273"/>
    <mergeCell ref="V273:AB273"/>
    <mergeCell ref="B274:L274"/>
    <mergeCell ref="Q274:R274"/>
    <mergeCell ref="V274:AB274"/>
    <mergeCell ref="B271:L271"/>
    <mergeCell ref="Q271:R271"/>
    <mergeCell ref="V271:AB271"/>
    <mergeCell ref="B272:L272"/>
    <mergeCell ref="Q272:R272"/>
    <mergeCell ref="V272:AB272"/>
    <mergeCell ref="B260:L260"/>
    <mergeCell ref="Q260:R260"/>
    <mergeCell ref="V260:AB260"/>
    <mergeCell ref="B270:L270"/>
    <mergeCell ref="Q270:R270"/>
    <mergeCell ref="V270:AB270"/>
    <mergeCell ref="B258:L258"/>
    <mergeCell ref="Q258:R258"/>
    <mergeCell ref="V258:AB258"/>
    <mergeCell ref="B259:L259"/>
    <mergeCell ref="Q259:R259"/>
    <mergeCell ref="V259:AB259"/>
    <mergeCell ref="B261:L261"/>
    <mergeCell ref="B262:L262"/>
    <mergeCell ref="B263:L263"/>
    <mergeCell ref="B264:L264"/>
    <mergeCell ref="B265:L265"/>
    <mergeCell ref="B266:L266"/>
    <mergeCell ref="B267:L267"/>
    <mergeCell ref="B268:L268"/>
    <mergeCell ref="B269:L269"/>
    <mergeCell ref="B256:L256"/>
    <mergeCell ref="Q256:R256"/>
    <mergeCell ref="V256:AB256"/>
    <mergeCell ref="B257:L257"/>
    <mergeCell ref="Q257:R257"/>
    <mergeCell ref="V257:AB257"/>
    <mergeCell ref="B254:L254"/>
    <mergeCell ref="Q254:R254"/>
    <mergeCell ref="V254:AB254"/>
    <mergeCell ref="B255:L255"/>
    <mergeCell ref="Q255:R255"/>
    <mergeCell ref="V255:AB255"/>
    <mergeCell ref="B252:L252"/>
    <mergeCell ref="Q252:R252"/>
    <mergeCell ref="V252:AB252"/>
    <mergeCell ref="B253:L253"/>
    <mergeCell ref="Q253:R253"/>
    <mergeCell ref="V253:AB253"/>
    <mergeCell ref="B250:L250"/>
    <mergeCell ref="Q250:R250"/>
    <mergeCell ref="V250:AB250"/>
    <mergeCell ref="B251:L251"/>
    <mergeCell ref="Q251:R251"/>
    <mergeCell ref="V251:AB251"/>
    <mergeCell ref="B248:L248"/>
    <mergeCell ref="Q248:R248"/>
    <mergeCell ref="V248:AB248"/>
    <mergeCell ref="B249:L249"/>
    <mergeCell ref="Q249:R249"/>
    <mergeCell ref="V249:AB249"/>
    <mergeCell ref="B246:L246"/>
    <mergeCell ref="Q246:R246"/>
    <mergeCell ref="V246:AB246"/>
    <mergeCell ref="B247:L247"/>
    <mergeCell ref="Q247:R247"/>
    <mergeCell ref="V247:AB247"/>
    <mergeCell ref="B244:L244"/>
    <mergeCell ref="Q244:R244"/>
    <mergeCell ref="V244:AB244"/>
    <mergeCell ref="B245:L245"/>
    <mergeCell ref="Q245:R245"/>
    <mergeCell ref="V245:AB245"/>
    <mergeCell ref="B242:L242"/>
    <mergeCell ref="Q242:R242"/>
    <mergeCell ref="V242:AB242"/>
    <mergeCell ref="B243:L243"/>
    <mergeCell ref="Q243:R243"/>
    <mergeCell ref="V243:AB243"/>
    <mergeCell ref="B240:L240"/>
    <mergeCell ref="Q240:R240"/>
    <mergeCell ref="V240:AB240"/>
    <mergeCell ref="B241:L241"/>
    <mergeCell ref="Q241:R241"/>
    <mergeCell ref="V241:AB241"/>
    <mergeCell ref="B238:L238"/>
    <mergeCell ref="Q238:R238"/>
    <mergeCell ref="V238:AB238"/>
    <mergeCell ref="B239:L239"/>
    <mergeCell ref="Q239:R239"/>
    <mergeCell ref="V239:AB239"/>
    <mergeCell ref="B236:L236"/>
    <mergeCell ref="Q236:R236"/>
    <mergeCell ref="V236:AB236"/>
    <mergeCell ref="B237:L237"/>
    <mergeCell ref="Q237:R237"/>
    <mergeCell ref="V237:AB237"/>
    <mergeCell ref="B234:L234"/>
    <mergeCell ref="Q234:R234"/>
    <mergeCell ref="V234:AB234"/>
    <mergeCell ref="B235:L235"/>
    <mergeCell ref="Q235:R235"/>
    <mergeCell ref="V235:AB235"/>
    <mergeCell ref="B232:L232"/>
    <mergeCell ref="Q232:R232"/>
    <mergeCell ref="V232:AB232"/>
    <mergeCell ref="B233:L233"/>
    <mergeCell ref="Q233:R233"/>
    <mergeCell ref="V233:AB233"/>
    <mergeCell ref="B230:L230"/>
    <mergeCell ref="Q230:R230"/>
    <mergeCell ref="V230:AB230"/>
    <mergeCell ref="B231:L231"/>
    <mergeCell ref="Q231:R231"/>
    <mergeCell ref="V231:AB231"/>
    <mergeCell ref="B228:L228"/>
    <mergeCell ref="Q228:R228"/>
    <mergeCell ref="V228:AB228"/>
    <mergeCell ref="B229:L229"/>
    <mergeCell ref="Q229:R229"/>
    <mergeCell ref="V229:AB229"/>
    <mergeCell ref="B226:L226"/>
    <mergeCell ref="Q226:R226"/>
    <mergeCell ref="V226:AB226"/>
    <mergeCell ref="B227:L227"/>
    <mergeCell ref="Q227:R227"/>
    <mergeCell ref="V227:AB227"/>
    <mergeCell ref="B224:L224"/>
    <mergeCell ref="Q224:R224"/>
    <mergeCell ref="V224:AB224"/>
    <mergeCell ref="B225:L225"/>
    <mergeCell ref="Q225:R225"/>
    <mergeCell ref="V225:AB225"/>
    <mergeCell ref="B222:L222"/>
    <mergeCell ref="Q222:R222"/>
    <mergeCell ref="V222:AB222"/>
    <mergeCell ref="B223:L223"/>
    <mergeCell ref="Q223:R223"/>
    <mergeCell ref="V223:AB223"/>
    <mergeCell ref="B220:L220"/>
    <mergeCell ref="Q220:R220"/>
    <mergeCell ref="V220:AB220"/>
    <mergeCell ref="B221:L221"/>
    <mergeCell ref="Q221:R221"/>
    <mergeCell ref="V221:AB221"/>
    <mergeCell ref="B217:L217"/>
    <mergeCell ref="Q217:R217"/>
    <mergeCell ref="V217:AB217"/>
    <mergeCell ref="B219:L219"/>
    <mergeCell ref="Q219:R219"/>
    <mergeCell ref="V219:AB219"/>
    <mergeCell ref="B215:L215"/>
    <mergeCell ref="Q215:R215"/>
    <mergeCell ref="V215:AB215"/>
    <mergeCell ref="B216:L216"/>
    <mergeCell ref="Q216:R216"/>
    <mergeCell ref="V216:AB216"/>
    <mergeCell ref="B213:L213"/>
    <mergeCell ref="Q213:R213"/>
    <mergeCell ref="V213:AB213"/>
    <mergeCell ref="B214:L214"/>
    <mergeCell ref="Q214:R214"/>
    <mergeCell ref="V214:AB214"/>
    <mergeCell ref="B211:L211"/>
    <mergeCell ref="Q211:R211"/>
    <mergeCell ref="V211:AB211"/>
    <mergeCell ref="B212:L212"/>
    <mergeCell ref="Q212:R212"/>
    <mergeCell ref="V212:AB212"/>
    <mergeCell ref="B209:L209"/>
    <mergeCell ref="Q209:R209"/>
    <mergeCell ref="V209:AB209"/>
    <mergeCell ref="B210:L210"/>
    <mergeCell ref="Q210:R210"/>
    <mergeCell ref="V210:AB210"/>
    <mergeCell ref="B207:L207"/>
    <mergeCell ref="Q207:R207"/>
    <mergeCell ref="V207:AB207"/>
    <mergeCell ref="B208:L208"/>
    <mergeCell ref="Q208:R208"/>
    <mergeCell ref="V208:AB208"/>
    <mergeCell ref="B205:L205"/>
    <mergeCell ref="Q205:R205"/>
    <mergeCell ref="V205:AB205"/>
    <mergeCell ref="B206:L206"/>
    <mergeCell ref="Q206:R206"/>
    <mergeCell ref="V206:AB206"/>
    <mergeCell ref="B203:L203"/>
    <mergeCell ref="Q203:R203"/>
    <mergeCell ref="V203:AB203"/>
    <mergeCell ref="B204:L204"/>
    <mergeCell ref="Q204:R204"/>
    <mergeCell ref="V204:AB204"/>
    <mergeCell ref="B201:L201"/>
    <mergeCell ref="Q201:R201"/>
    <mergeCell ref="V201:AB201"/>
    <mergeCell ref="B202:L202"/>
    <mergeCell ref="Q202:R202"/>
    <mergeCell ref="V202:AB202"/>
    <mergeCell ref="B199:L199"/>
    <mergeCell ref="Q199:R199"/>
    <mergeCell ref="V199:AB199"/>
    <mergeCell ref="B200:L200"/>
    <mergeCell ref="Q200:R200"/>
    <mergeCell ref="V200:AB200"/>
    <mergeCell ref="B197:L197"/>
    <mergeCell ref="Q197:R197"/>
    <mergeCell ref="V197:AB197"/>
    <mergeCell ref="B198:L198"/>
    <mergeCell ref="Q198:R198"/>
    <mergeCell ref="V198:AB198"/>
    <mergeCell ref="B195:L195"/>
    <mergeCell ref="Q195:R195"/>
    <mergeCell ref="V195:AB195"/>
    <mergeCell ref="B196:L196"/>
    <mergeCell ref="Q196:R196"/>
    <mergeCell ref="V196:AB196"/>
    <mergeCell ref="B193:L193"/>
    <mergeCell ref="Q193:R193"/>
    <mergeCell ref="V193:AB193"/>
    <mergeCell ref="B194:L194"/>
    <mergeCell ref="Q194:R194"/>
    <mergeCell ref="V194:AB194"/>
    <mergeCell ref="B191:L191"/>
    <mergeCell ref="Q191:R191"/>
    <mergeCell ref="V191:AB191"/>
    <mergeCell ref="B192:L192"/>
    <mergeCell ref="Q192:R192"/>
    <mergeCell ref="V192:AB192"/>
    <mergeCell ref="B189:L189"/>
    <mergeCell ref="Q189:R189"/>
    <mergeCell ref="V189:AB189"/>
    <mergeCell ref="B190:L190"/>
    <mergeCell ref="Q190:R190"/>
    <mergeCell ref="V190:AB190"/>
    <mergeCell ref="B187:L187"/>
    <mergeCell ref="Q187:R187"/>
    <mergeCell ref="V187:AB187"/>
    <mergeCell ref="B188:L188"/>
    <mergeCell ref="Q188:R188"/>
    <mergeCell ref="V188:AB188"/>
    <mergeCell ref="B185:L185"/>
    <mergeCell ref="Q185:R185"/>
    <mergeCell ref="V185:AB185"/>
    <mergeCell ref="B186:L186"/>
    <mergeCell ref="Q186:R186"/>
    <mergeCell ref="V186:AB186"/>
    <mergeCell ref="B183:L183"/>
    <mergeCell ref="Q183:R183"/>
    <mergeCell ref="V183:AB183"/>
    <mergeCell ref="B184:L184"/>
    <mergeCell ref="Q184:R184"/>
    <mergeCell ref="V184:AB184"/>
    <mergeCell ref="B181:L181"/>
    <mergeCell ref="Q181:R181"/>
    <mergeCell ref="V181:AB181"/>
    <mergeCell ref="B182:L182"/>
    <mergeCell ref="Q182:R182"/>
    <mergeCell ref="V182:AB182"/>
    <mergeCell ref="B179:L179"/>
    <mergeCell ref="Q179:R179"/>
    <mergeCell ref="V179:AB179"/>
    <mergeCell ref="B180:L180"/>
    <mergeCell ref="Q180:R180"/>
    <mergeCell ref="V180:AB180"/>
    <mergeCell ref="B177:L177"/>
    <mergeCell ref="Q177:R177"/>
    <mergeCell ref="V177:AB177"/>
    <mergeCell ref="B178:L178"/>
    <mergeCell ref="Q178:R178"/>
    <mergeCell ref="V178:AB178"/>
    <mergeCell ref="B175:L175"/>
    <mergeCell ref="Q175:R175"/>
    <mergeCell ref="V175:AB175"/>
    <mergeCell ref="B176:L176"/>
    <mergeCell ref="Q176:R176"/>
    <mergeCell ref="V176:AB176"/>
    <mergeCell ref="B173:L173"/>
    <mergeCell ref="Q173:R173"/>
    <mergeCell ref="V173:AB173"/>
    <mergeCell ref="B174:L174"/>
    <mergeCell ref="Q174:R174"/>
    <mergeCell ref="V174:AB174"/>
    <mergeCell ref="B171:L171"/>
    <mergeCell ref="Q171:R171"/>
    <mergeCell ref="V171:AB171"/>
    <mergeCell ref="B172:L172"/>
    <mergeCell ref="Q172:R172"/>
    <mergeCell ref="V172:AB172"/>
    <mergeCell ref="B169:L169"/>
    <mergeCell ref="Q169:R169"/>
    <mergeCell ref="V169:AB169"/>
    <mergeCell ref="B170:L170"/>
    <mergeCell ref="Q170:R170"/>
    <mergeCell ref="V170:AB170"/>
    <mergeCell ref="B167:L167"/>
    <mergeCell ref="Q167:R167"/>
    <mergeCell ref="V167:AB167"/>
    <mergeCell ref="B168:L168"/>
    <mergeCell ref="Q168:R168"/>
    <mergeCell ref="V168:AB168"/>
    <mergeCell ref="B165:L165"/>
    <mergeCell ref="Q165:R165"/>
    <mergeCell ref="V165:AB165"/>
    <mergeCell ref="B166:L166"/>
    <mergeCell ref="Q166:R166"/>
    <mergeCell ref="V166:AB166"/>
    <mergeCell ref="B163:L163"/>
    <mergeCell ref="Q163:R163"/>
    <mergeCell ref="V163:AB163"/>
    <mergeCell ref="B164:L164"/>
    <mergeCell ref="Q164:R164"/>
    <mergeCell ref="V164:AB164"/>
    <mergeCell ref="B161:L161"/>
    <mergeCell ref="Q161:R161"/>
    <mergeCell ref="V161:AB161"/>
    <mergeCell ref="B162:L162"/>
    <mergeCell ref="Q162:R162"/>
    <mergeCell ref="V162:AB162"/>
    <mergeCell ref="B159:L159"/>
    <mergeCell ref="Q159:R159"/>
    <mergeCell ref="V159:AB159"/>
    <mergeCell ref="B160:L160"/>
    <mergeCell ref="Q160:R160"/>
    <mergeCell ref="V160:AB160"/>
    <mergeCell ref="B157:L157"/>
    <mergeCell ref="Q157:R157"/>
    <mergeCell ref="V157:AB157"/>
    <mergeCell ref="B158:L158"/>
    <mergeCell ref="Q158:R158"/>
    <mergeCell ref="V158:AB158"/>
    <mergeCell ref="B155:L155"/>
    <mergeCell ref="Q155:R155"/>
    <mergeCell ref="V155:AB155"/>
    <mergeCell ref="B156:L156"/>
    <mergeCell ref="Q156:R156"/>
    <mergeCell ref="V156:AB156"/>
    <mergeCell ref="B153:L153"/>
    <mergeCell ref="Q153:R153"/>
    <mergeCell ref="V153:AB153"/>
    <mergeCell ref="B154:L154"/>
    <mergeCell ref="Q154:R154"/>
    <mergeCell ref="V154:AB154"/>
    <mergeCell ref="B151:L151"/>
    <mergeCell ref="Q151:R151"/>
    <mergeCell ref="V151:AB151"/>
    <mergeCell ref="B152:L152"/>
    <mergeCell ref="Q152:R152"/>
    <mergeCell ref="V152:AB152"/>
    <mergeCell ref="B149:L149"/>
    <mergeCell ref="Q149:R149"/>
    <mergeCell ref="V149:AB149"/>
    <mergeCell ref="B150:L150"/>
    <mergeCell ref="Q150:R150"/>
    <mergeCell ref="V150:AB150"/>
    <mergeCell ref="B147:L147"/>
    <mergeCell ref="Q147:R147"/>
    <mergeCell ref="V147:AB147"/>
    <mergeCell ref="B148:L148"/>
    <mergeCell ref="Q148:R148"/>
    <mergeCell ref="V148:AB148"/>
    <mergeCell ref="B145:L145"/>
    <mergeCell ref="Q145:R145"/>
    <mergeCell ref="V145:AB145"/>
    <mergeCell ref="B146:L146"/>
    <mergeCell ref="Q146:R146"/>
    <mergeCell ref="V146:AB146"/>
    <mergeCell ref="B143:L143"/>
    <mergeCell ref="Q143:R143"/>
    <mergeCell ref="V143:AB143"/>
    <mergeCell ref="B144:L144"/>
    <mergeCell ref="Q144:R144"/>
    <mergeCell ref="V144:AB144"/>
    <mergeCell ref="B141:L141"/>
    <mergeCell ref="Q141:R141"/>
    <mergeCell ref="V141:AB141"/>
    <mergeCell ref="B142:L142"/>
    <mergeCell ref="Q142:R142"/>
    <mergeCell ref="V142:AB142"/>
    <mergeCell ref="B139:L139"/>
    <mergeCell ref="Q139:R139"/>
    <mergeCell ref="V139:AB139"/>
    <mergeCell ref="B140:L140"/>
    <mergeCell ref="Q140:R140"/>
    <mergeCell ref="V140:AB140"/>
    <mergeCell ref="B137:L137"/>
    <mergeCell ref="Q137:R137"/>
    <mergeCell ref="V137:AB137"/>
    <mergeCell ref="B138:L138"/>
    <mergeCell ref="Q138:R138"/>
    <mergeCell ref="V138:AB138"/>
    <mergeCell ref="B135:L135"/>
    <mergeCell ref="Q135:R135"/>
    <mergeCell ref="V135:AB135"/>
    <mergeCell ref="B136:L136"/>
    <mergeCell ref="Q136:R136"/>
    <mergeCell ref="V136:AB136"/>
    <mergeCell ref="B133:L133"/>
    <mergeCell ref="Q133:R133"/>
    <mergeCell ref="V133:AB133"/>
    <mergeCell ref="B134:L134"/>
    <mergeCell ref="Q134:R134"/>
    <mergeCell ref="V134:AB134"/>
    <mergeCell ref="B131:L131"/>
    <mergeCell ref="Q131:R131"/>
    <mergeCell ref="V131:AB131"/>
    <mergeCell ref="B132:L132"/>
    <mergeCell ref="Q132:R132"/>
    <mergeCell ref="V132:AB132"/>
    <mergeCell ref="B129:L129"/>
    <mergeCell ref="Q129:R129"/>
    <mergeCell ref="V129:AB129"/>
    <mergeCell ref="B130:L130"/>
    <mergeCell ref="Q130:R130"/>
    <mergeCell ref="V130:AB130"/>
    <mergeCell ref="B127:L127"/>
    <mergeCell ref="Q127:R127"/>
    <mergeCell ref="V127:AB127"/>
    <mergeCell ref="B128:L128"/>
    <mergeCell ref="Q128:R128"/>
    <mergeCell ref="V128:AB128"/>
    <mergeCell ref="B125:L125"/>
    <mergeCell ref="Q125:R125"/>
    <mergeCell ref="V125:AB125"/>
    <mergeCell ref="B126:L126"/>
    <mergeCell ref="Q126:R126"/>
    <mergeCell ref="V126:AB126"/>
    <mergeCell ref="B123:L123"/>
    <mergeCell ref="Q123:R123"/>
    <mergeCell ref="V123:AB123"/>
    <mergeCell ref="B124:L124"/>
    <mergeCell ref="Q124:R124"/>
    <mergeCell ref="V124:AB124"/>
    <mergeCell ref="B121:L121"/>
    <mergeCell ref="Q121:R121"/>
    <mergeCell ref="V121:AB121"/>
    <mergeCell ref="B122:L122"/>
    <mergeCell ref="Q122:R122"/>
    <mergeCell ref="V122:AB122"/>
    <mergeCell ref="B119:L119"/>
    <mergeCell ref="Q119:R119"/>
    <mergeCell ref="V119:AB119"/>
    <mergeCell ref="B120:L120"/>
    <mergeCell ref="Q120:R120"/>
    <mergeCell ref="V120:AB120"/>
    <mergeCell ref="B117:L117"/>
    <mergeCell ref="Q117:R117"/>
    <mergeCell ref="V117:AB117"/>
    <mergeCell ref="B118:L118"/>
    <mergeCell ref="Q118:R118"/>
    <mergeCell ref="V118:AB118"/>
    <mergeCell ref="B115:L115"/>
    <mergeCell ref="Q115:R115"/>
    <mergeCell ref="V115:AB115"/>
    <mergeCell ref="B116:L116"/>
    <mergeCell ref="Q116:R116"/>
    <mergeCell ref="V116:AB116"/>
    <mergeCell ref="B113:L113"/>
    <mergeCell ref="Q113:R113"/>
    <mergeCell ref="V113:AB113"/>
    <mergeCell ref="B114:L114"/>
    <mergeCell ref="Q114:R114"/>
    <mergeCell ref="V114:AB114"/>
    <mergeCell ref="B111:L111"/>
    <mergeCell ref="Q111:R111"/>
    <mergeCell ref="V111:AB111"/>
    <mergeCell ref="B112:L112"/>
    <mergeCell ref="Q112:R112"/>
    <mergeCell ref="V112:AB112"/>
    <mergeCell ref="B109:L109"/>
    <mergeCell ref="Q109:R109"/>
    <mergeCell ref="V109:AB109"/>
    <mergeCell ref="B110:L110"/>
    <mergeCell ref="Q110:R110"/>
    <mergeCell ref="V110:AB110"/>
    <mergeCell ref="B107:L107"/>
    <mergeCell ref="Q107:R107"/>
    <mergeCell ref="V107:AB107"/>
    <mergeCell ref="B108:L108"/>
    <mergeCell ref="Q108:R108"/>
    <mergeCell ref="V108:AB108"/>
    <mergeCell ref="B105:L105"/>
    <mergeCell ref="Q105:R105"/>
    <mergeCell ref="V105:AB105"/>
    <mergeCell ref="B106:L106"/>
    <mergeCell ref="Q106:R106"/>
    <mergeCell ref="V106:AB106"/>
    <mergeCell ref="B103:L103"/>
    <mergeCell ref="Q103:R103"/>
    <mergeCell ref="V103:AB103"/>
    <mergeCell ref="B104:L104"/>
    <mergeCell ref="Q104:R104"/>
    <mergeCell ref="V104:AB104"/>
    <mergeCell ref="B101:L101"/>
    <mergeCell ref="Q101:R101"/>
    <mergeCell ref="V101:AB101"/>
    <mergeCell ref="B102:L102"/>
    <mergeCell ref="Q102:R102"/>
    <mergeCell ref="V102:AB102"/>
    <mergeCell ref="B99:L99"/>
    <mergeCell ref="Q99:R99"/>
    <mergeCell ref="V99:AB99"/>
    <mergeCell ref="B100:L100"/>
    <mergeCell ref="Q100:R100"/>
    <mergeCell ref="V100:AB100"/>
    <mergeCell ref="B97:L97"/>
    <mergeCell ref="Q97:R97"/>
    <mergeCell ref="V97:AB97"/>
    <mergeCell ref="B98:L98"/>
    <mergeCell ref="Q98:R98"/>
    <mergeCell ref="V98:AB98"/>
    <mergeCell ref="B95:L95"/>
    <mergeCell ref="Q95:R95"/>
    <mergeCell ref="V95:AB95"/>
    <mergeCell ref="B96:L96"/>
    <mergeCell ref="Q96:R96"/>
    <mergeCell ref="V96:AB96"/>
    <mergeCell ref="B93:L93"/>
    <mergeCell ref="Q93:R93"/>
    <mergeCell ref="V93:AB93"/>
    <mergeCell ref="B94:L94"/>
    <mergeCell ref="Q94:R94"/>
    <mergeCell ref="V94:AB94"/>
    <mergeCell ref="B91:L91"/>
    <mergeCell ref="Q91:R91"/>
    <mergeCell ref="V91:AB91"/>
    <mergeCell ref="B92:L92"/>
    <mergeCell ref="Q92:R92"/>
    <mergeCell ref="V92:AB92"/>
    <mergeCell ref="B89:L89"/>
    <mergeCell ref="Q89:R89"/>
    <mergeCell ref="V89:AB89"/>
    <mergeCell ref="B90:L90"/>
    <mergeCell ref="Q90:R90"/>
    <mergeCell ref="V90:AB90"/>
    <mergeCell ref="B87:L87"/>
    <mergeCell ref="Q87:R87"/>
    <mergeCell ref="V87:AB87"/>
    <mergeCell ref="B88:L88"/>
    <mergeCell ref="Q88:R88"/>
    <mergeCell ref="V88:AB88"/>
    <mergeCell ref="B85:L85"/>
    <mergeCell ref="Q85:R85"/>
    <mergeCell ref="V85:AB85"/>
    <mergeCell ref="B86:L86"/>
    <mergeCell ref="Q86:R86"/>
    <mergeCell ref="V86:AB86"/>
    <mergeCell ref="B83:L83"/>
    <mergeCell ref="Q83:R83"/>
    <mergeCell ref="V83:AB83"/>
    <mergeCell ref="B84:L84"/>
    <mergeCell ref="Q84:R84"/>
    <mergeCell ref="V84:AB84"/>
    <mergeCell ref="B81:L81"/>
    <mergeCell ref="Q81:R81"/>
    <mergeCell ref="V81:AB81"/>
    <mergeCell ref="B82:L82"/>
    <mergeCell ref="Q82:R82"/>
    <mergeCell ref="V82:AB82"/>
    <mergeCell ref="B79:L79"/>
    <mergeCell ref="Q79:R79"/>
    <mergeCell ref="V79:AB79"/>
    <mergeCell ref="B80:L80"/>
    <mergeCell ref="Q80:R80"/>
    <mergeCell ref="V80:AB80"/>
    <mergeCell ref="B77:L77"/>
    <mergeCell ref="Q77:R77"/>
    <mergeCell ref="V77:AB77"/>
    <mergeCell ref="B78:L78"/>
    <mergeCell ref="Q78:R78"/>
    <mergeCell ref="V78:AB78"/>
    <mergeCell ref="B75:L75"/>
    <mergeCell ref="Q75:R75"/>
    <mergeCell ref="V75:AB75"/>
    <mergeCell ref="B76:L76"/>
    <mergeCell ref="Q76:R76"/>
    <mergeCell ref="V76:AB76"/>
    <mergeCell ref="B73:L73"/>
    <mergeCell ref="Q73:R73"/>
    <mergeCell ref="V73:AB73"/>
    <mergeCell ref="B74:L74"/>
    <mergeCell ref="Q74:R74"/>
    <mergeCell ref="V74:AB74"/>
    <mergeCell ref="B71:L71"/>
    <mergeCell ref="Q71:R71"/>
    <mergeCell ref="V71:AB71"/>
    <mergeCell ref="B72:L72"/>
    <mergeCell ref="Q72:R72"/>
    <mergeCell ref="V72:AB72"/>
    <mergeCell ref="B69:L69"/>
    <mergeCell ref="Q69:R69"/>
    <mergeCell ref="V69:AB69"/>
    <mergeCell ref="B70:L70"/>
    <mergeCell ref="Q70:R70"/>
    <mergeCell ref="V70:AB70"/>
    <mergeCell ref="B67:L67"/>
    <mergeCell ref="Q67:R67"/>
    <mergeCell ref="V67:AB67"/>
    <mergeCell ref="B68:L68"/>
    <mergeCell ref="Q68:R68"/>
    <mergeCell ref="V68:AB68"/>
    <mergeCell ref="B65:L65"/>
    <mergeCell ref="Q65:R65"/>
    <mergeCell ref="V65:AB65"/>
    <mergeCell ref="B66:L66"/>
    <mergeCell ref="Q66:R66"/>
    <mergeCell ref="V66:AB66"/>
    <mergeCell ref="B63:L63"/>
    <mergeCell ref="Q63:R63"/>
    <mergeCell ref="V63:AB63"/>
    <mergeCell ref="B64:L64"/>
    <mergeCell ref="Q64:R64"/>
    <mergeCell ref="V64:AB64"/>
    <mergeCell ref="B61:L61"/>
    <mergeCell ref="Q61:R61"/>
    <mergeCell ref="V61:AB61"/>
    <mergeCell ref="B62:L62"/>
    <mergeCell ref="Q62:R62"/>
    <mergeCell ref="V62:AB62"/>
    <mergeCell ref="B59:L59"/>
    <mergeCell ref="Q59:R59"/>
    <mergeCell ref="V59:AB59"/>
    <mergeCell ref="B60:L60"/>
    <mergeCell ref="Q60:R60"/>
    <mergeCell ref="V60:AB60"/>
    <mergeCell ref="B57:L57"/>
    <mergeCell ref="Q57:R57"/>
    <mergeCell ref="V57:AB57"/>
    <mergeCell ref="B58:L58"/>
    <mergeCell ref="Q58:R58"/>
    <mergeCell ref="V58:AB58"/>
    <mergeCell ref="B55:L55"/>
    <mergeCell ref="Q55:R55"/>
    <mergeCell ref="V55:AB55"/>
    <mergeCell ref="B56:L56"/>
    <mergeCell ref="Q56:R56"/>
    <mergeCell ref="V56:AB56"/>
    <mergeCell ref="B53:L53"/>
    <mergeCell ref="Q53:R53"/>
    <mergeCell ref="V53:AB53"/>
    <mergeCell ref="B54:L54"/>
    <mergeCell ref="Q54:R54"/>
    <mergeCell ref="V54:AB54"/>
    <mergeCell ref="B51:L51"/>
    <mergeCell ref="Q51:R51"/>
    <mergeCell ref="V51:AB51"/>
    <mergeCell ref="B52:L52"/>
    <mergeCell ref="Q52:R52"/>
    <mergeCell ref="V52:AB52"/>
    <mergeCell ref="B49:L49"/>
    <mergeCell ref="Q49:R49"/>
    <mergeCell ref="V49:AB49"/>
    <mergeCell ref="B50:L50"/>
    <mergeCell ref="Q50:R50"/>
    <mergeCell ref="V50:AB50"/>
    <mergeCell ref="B47:L47"/>
    <mergeCell ref="Q47:R47"/>
    <mergeCell ref="V47:AB47"/>
    <mergeCell ref="B48:L48"/>
    <mergeCell ref="Q48:R48"/>
    <mergeCell ref="V48:AB48"/>
    <mergeCell ref="B45:L45"/>
    <mergeCell ref="Q45:R45"/>
    <mergeCell ref="V45:AB45"/>
    <mergeCell ref="B46:L46"/>
    <mergeCell ref="Q46:R46"/>
    <mergeCell ref="V46:AB46"/>
    <mergeCell ref="B43:L43"/>
    <mergeCell ref="Q43:R43"/>
    <mergeCell ref="V43:AB43"/>
    <mergeCell ref="B44:L44"/>
    <mergeCell ref="Q44:R44"/>
    <mergeCell ref="V44:AB44"/>
    <mergeCell ref="B41:L41"/>
    <mergeCell ref="Q41:R41"/>
    <mergeCell ref="V41:AB41"/>
    <mergeCell ref="B42:L42"/>
    <mergeCell ref="Q42:R42"/>
    <mergeCell ref="V42:AB42"/>
    <mergeCell ref="B39:L39"/>
    <mergeCell ref="Q39:R39"/>
    <mergeCell ref="V39:AB39"/>
    <mergeCell ref="B40:L40"/>
    <mergeCell ref="Q40:R40"/>
    <mergeCell ref="V40:AB40"/>
    <mergeCell ref="B37:L37"/>
    <mergeCell ref="Q37:R37"/>
    <mergeCell ref="V37:AB37"/>
    <mergeCell ref="B38:L38"/>
    <mergeCell ref="Q38:R38"/>
    <mergeCell ref="V38:AB38"/>
    <mergeCell ref="B35:L35"/>
    <mergeCell ref="Q35:R35"/>
    <mergeCell ref="V35:AB35"/>
    <mergeCell ref="B36:L36"/>
    <mergeCell ref="Q36:R36"/>
    <mergeCell ref="V36:AB36"/>
    <mergeCell ref="B33:L33"/>
    <mergeCell ref="Q33:R33"/>
    <mergeCell ref="V33:AB33"/>
    <mergeCell ref="B34:L34"/>
    <mergeCell ref="Q34:R34"/>
    <mergeCell ref="V34:AB34"/>
    <mergeCell ref="B31:L31"/>
    <mergeCell ref="Q31:R31"/>
    <mergeCell ref="V31:AB31"/>
    <mergeCell ref="B32:L32"/>
    <mergeCell ref="Q32:R32"/>
    <mergeCell ref="V32:AB32"/>
    <mergeCell ref="B29:L29"/>
    <mergeCell ref="Q29:R29"/>
    <mergeCell ref="V29:AB29"/>
    <mergeCell ref="B30:L30"/>
    <mergeCell ref="Q30:R30"/>
    <mergeCell ref="V30:AB30"/>
    <mergeCell ref="B21:L21"/>
    <mergeCell ref="Q21:R21"/>
    <mergeCell ref="V21:AB21"/>
    <mergeCell ref="B22:L22"/>
    <mergeCell ref="Q22:R22"/>
    <mergeCell ref="V22:AB22"/>
    <mergeCell ref="B20:L20"/>
    <mergeCell ref="Q20:R20"/>
    <mergeCell ref="V20:AB20"/>
    <mergeCell ref="B27:L27"/>
    <mergeCell ref="Q27:R27"/>
    <mergeCell ref="V27:AB27"/>
    <mergeCell ref="B28:L28"/>
    <mergeCell ref="Q28:R28"/>
    <mergeCell ref="V28:AB28"/>
    <mergeCell ref="B25:L25"/>
    <mergeCell ref="Q25:R25"/>
    <mergeCell ref="V25:AB25"/>
    <mergeCell ref="B26:L26"/>
    <mergeCell ref="Q26:R26"/>
    <mergeCell ref="V26:AB26"/>
    <mergeCell ref="B23:L23"/>
    <mergeCell ref="Q23:R23"/>
    <mergeCell ref="V23:AB23"/>
    <mergeCell ref="B24:L24"/>
    <mergeCell ref="Q24:R24"/>
    <mergeCell ref="V24:AB24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G685"/>
  <sheetViews>
    <sheetView showGridLines="0" tabSelected="1" topLeftCell="A191" zoomScale="95" zoomScaleNormal="95" workbookViewId="0">
      <selection activeCell="AG205" sqref="AG205"/>
    </sheetView>
  </sheetViews>
  <sheetFormatPr defaultColWidth="9.140625" defaultRowHeight="12.75" x14ac:dyDescent="0.2"/>
  <cols>
    <col min="1" max="1" width="1.7109375" style="109" customWidth="1"/>
    <col min="2" max="12" width="0" style="109" hidden="1" customWidth="1"/>
    <col min="13" max="13" width="44" style="109" customWidth="1"/>
    <col min="14" max="14" width="6.28515625" style="109" customWidth="1"/>
    <col min="15" max="16" width="5.7109375" style="109" customWidth="1"/>
    <col min="17" max="17" width="9.5703125" style="109" customWidth="1"/>
    <col min="18" max="18" width="5.7109375" style="109" customWidth="1"/>
    <col min="19" max="20" width="0" style="109" hidden="1" customWidth="1"/>
    <col min="21" max="22" width="12.140625" style="109" customWidth="1"/>
    <col min="23" max="23" width="13.42578125" style="109" customWidth="1"/>
    <col min="24" max="31" width="0" style="109" hidden="1" customWidth="1"/>
    <col min="32" max="256" width="9.140625" style="109" customWidth="1"/>
    <col min="257" max="16384" width="9.140625" style="109"/>
  </cols>
  <sheetData>
    <row r="1" spans="1:31" s="65" customFormat="1" ht="12.75" customHeight="1" x14ac:dyDescent="0.2">
      <c r="A1" s="62"/>
      <c r="B1" s="62"/>
      <c r="C1" s="62"/>
      <c r="D1" s="62"/>
      <c r="E1" s="62"/>
      <c r="F1" s="62"/>
      <c r="G1" s="63"/>
      <c r="H1" s="64"/>
      <c r="I1" s="64"/>
      <c r="J1" s="64"/>
      <c r="K1" s="64"/>
      <c r="L1" s="64"/>
      <c r="M1" s="204"/>
      <c r="N1" s="204"/>
      <c r="O1" s="204"/>
      <c r="P1" s="194"/>
      <c r="Q1" s="194"/>
      <c r="R1" s="204"/>
      <c r="S1" s="204"/>
      <c r="T1" s="194" t="s">
        <v>570</v>
      </c>
      <c r="U1" s="204"/>
      <c r="V1" s="356" t="s">
        <v>556</v>
      </c>
      <c r="W1" s="356"/>
      <c r="X1" s="64"/>
      <c r="Y1" s="64"/>
      <c r="Z1" s="64"/>
      <c r="AA1" s="64"/>
      <c r="AB1" s="64"/>
    </row>
    <row r="2" spans="1:31" s="65" customFormat="1" ht="4.5" customHeight="1" x14ac:dyDescent="0.2">
      <c r="A2" s="66"/>
      <c r="B2" s="67"/>
      <c r="C2" s="67"/>
      <c r="D2" s="67"/>
      <c r="E2" s="67"/>
      <c r="F2" s="67"/>
      <c r="G2" s="63"/>
      <c r="H2" s="64"/>
      <c r="I2" s="64"/>
      <c r="J2" s="64"/>
      <c r="K2" s="64"/>
      <c r="L2" s="64"/>
      <c r="M2" s="204"/>
      <c r="N2" s="204"/>
      <c r="O2" s="204"/>
      <c r="P2" s="357" t="s">
        <v>128</v>
      </c>
      <c r="Q2" s="357"/>
      <c r="R2" s="357"/>
      <c r="S2" s="357"/>
      <c r="T2" s="357"/>
      <c r="U2" s="357"/>
      <c r="V2" s="357"/>
      <c r="W2" s="357"/>
      <c r="X2" s="64"/>
      <c r="Y2" s="64"/>
      <c r="Z2" s="64"/>
      <c r="AA2" s="64"/>
      <c r="AB2" s="64"/>
    </row>
    <row r="3" spans="1:31" s="65" customFormat="1" ht="9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193"/>
      <c r="N3" s="193"/>
      <c r="O3" s="193"/>
      <c r="P3" s="357"/>
      <c r="Q3" s="357"/>
      <c r="R3" s="357"/>
      <c r="S3" s="357"/>
      <c r="T3" s="357"/>
      <c r="U3" s="357"/>
      <c r="V3" s="357"/>
      <c r="W3" s="357"/>
      <c r="X3" s="64"/>
      <c r="Y3" s="64"/>
      <c r="Z3" s="64"/>
      <c r="AA3" s="64"/>
      <c r="AB3" s="64"/>
    </row>
    <row r="4" spans="1:31" s="65" customFormat="1" ht="13.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357" t="s">
        <v>170</v>
      </c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64"/>
      <c r="Y4" s="64"/>
      <c r="Z4" s="64"/>
      <c r="AA4" s="64"/>
      <c r="AB4" s="64"/>
    </row>
    <row r="5" spans="1:31" s="65" customFormat="1" ht="12.7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357" t="s">
        <v>545</v>
      </c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64"/>
      <c r="Y5" s="64"/>
      <c r="Z5" s="64"/>
      <c r="AA5" s="64"/>
      <c r="AB5" s="64"/>
    </row>
    <row r="6" spans="1:31" s="65" customFormat="1" ht="12.7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194"/>
      <c r="O6" s="194"/>
      <c r="P6" s="194"/>
      <c r="Q6" s="194"/>
      <c r="R6" s="371" t="s">
        <v>167</v>
      </c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</row>
    <row r="7" spans="1:31" s="65" customFormat="1" ht="12.75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</row>
    <row r="8" spans="1:31" s="65" customFormat="1" ht="12.75" customHeight="1" x14ac:dyDescent="0.2">
      <c r="A8" s="360" t="s">
        <v>530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64"/>
      <c r="Y8" s="64"/>
      <c r="Z8" s="64"/>
      <c r="AA8" s="64"/>
      <c r="AB8" s="64"/>
    </row>
    <row r="9" spans="1:31" s="65" customFormat="1" ht="38.25" customHeight="1" x14ac:dyDescent="0.2">
      <c r="A9" s="359" t="s">
        <v>546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  <c r="U9" s="359"/>
      <c r="V9" s="359"/>
      <c r="W9" s="359"/>
      <c r="X9" s="64"/>
      <c r="Y9" s="64"/>
      <c r="Z9" s="64"/>
      <c r="AA9" s="64"/>
      <c r="AB9" s="64"/>
    </row>
    <row r="10" spans="1:31" ht="12.75" customHeight="1" x14ac:dyDescent="0.2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07"/>
      <c r="Y10" s="107"/>
      <c r="Z10" s="107"/>
      <c r="AA10" s="107"/>
      <c r="AB10" s="107"/>
      <c r="AC10" s="107"/>
      <c r="AD10" s="107"/>
      <c r="AE10" s="107"/>
    </row>
    <row r="11" spans="1:31" ht="12.75" customHeight="1" x14ac:dyDescent="0.2">
      <c r="A11" s="111" t="s">
        <v>310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2"/>
      <c r="O11" s="110"/>
      <c r="P11" s="110"/>
      <c r="Q11" s="110"/>
      <c r="R11" s="110"/>
      <c r="S11" s="110"/>
      <c r="T11" s="110"/>
      <c r="U11" s="110"/>
      <c r="V11" s="110"/>
      <c r="W11" s="110"/>
      <c r="X11" s="107"/>
      <c r="Y11" s="107"/>
      <c r="Z11" s="107"/>
      <c r="AA11" s="107"/>
      <c r="AB11" s="107"/>
      <c r="AC11" s="107"/>
      <c r="AD11" s="107"/>
      <c r="AE11" s="107"/>
    </row>
    <row r="12" spans="1:31" ht="12.75" customHeight="1" x14ac:dyDescent="0.2">
      <c r="A12" s="111" t="s">
        <v>311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1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07"/>
      <c r="Y12" s="107"/>
      <c r="Z12" s="107"/>
      <c r="AA12" s="107"/>
      <c r="AB12" s="107"/>
      <c r="AC12" s="107"/>
      <c r="AD12" s="107"/>
      <c r="AE12" s="107"/>
    </row>
    <row r="13" spans="1:31" ht="8.25" customHeight="1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2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07"/>
      <c r="Y13" s="107"/>
      <c r="Z13" s="107"/>
      <c r="AA13" s="107"/>
      <c r="AB13" s="107"/>
      <c r="AC13" s="107"/>
      <c r="AD13" s="107"/>
      <c r="AE13" s="107"/>
    </row>
    <row r="14" spans="1:31" ht="6.75" customHeight="1" thickBot="1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1"/>
      <c r="O14" s="110"/>
      <c r="P14" s="110"/>
      <c r="Q14" s="110"/>
      <c r="R14" s="110"/>
      <c r="S14" s="110"/>
      <c r="T14" s="110"/>
      <c r="U14" s="110"/>
      <c r="V14" s="110"/>
      <c r="W14" s="110"/>
      <c r="X14" s="107"/>
      <c r="Y14" s="107"/>
      <c r="Z14" s="107"/>
      <c r="AA14" s="107"/>
      <c r="AB14" s="107"/>
      <c r="AC14" s="107"/>
      <c r="AD14" s="107"/>
      <c r="AE14" s="107"/>
    </row>
    <row r="15" spans="1:31" ht="12.75" customHeight="1" thickBot="1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205"/>
      <c r="N15" s="206" t="s">
        <v>531</v>
      </c>
      <c r="O15" s="207"/>
      <c r="P15" s="207"/>
      <c r="Q15" s="207"/>
      <c r="R15" s="208"/>
      <c r="S15" s="207"/>
      <c r="T15" s="208"/>
      <c r="U15" s="208" t="s">
        <v>306</v>
      </c>
      <c r="V15" s="209"/>
      <c r="W15" s="196"/>
      <c r="X15" s="199"/>
      <c r="Y15" s="195"/>
      <c r="Z15" s="116"/>
      <c r="AA15" s="117" t="s">
        <v>307</v>
      </c>
      <c r="AB15" s="118"/>
      <c r="AC15" s="119"/>
      <c r="AD15" s="120"/>
      <c r="AE15" s="107"/>
    </row>
    <row r="16" spans="1:31" ht="102" customHeight="1" thickBot="1" x14ac:dyDescent="0.25">
      <c r="A16" s="121"/>
      <c r="B16" s="122" t="s">
        <v>532</v>
      </c>
      <c r="C16" s="122" t="s">
        <v>312</v>
      </c>
      <c r="D16" s="123" t="s">
        <v>313</v>
      </c>
      <c r="E16" s="123"/>
      <c r="F16" s="123"/>
      <c r="G16" s="123"/>
      <c r="H16" s="123" t="s">
        <v>314</v>
      </c>
      <c r="I16" s="123"/>
      <c r="J16" s="123"/>
      <c r="K16" s="123" t="s">
        <v>315</v>
      </c>
      <c r="L16" s="123" t="s">
        <v>316</v>
      </c>
      <c r="M16" s="184" t="s">
        <v>0</v>
      </c>
      <c r="N16" s="126" t="s">
        <v>533</v>
      </c>
      <c r="O16" s="126" t="s">
        <v>1</v>
      </c>
      <c r="P16" s="126" t="s">
        <v>2</v>
      </c>
      <c r="Q16" s="125" t="s">
        <v>3</v>
      </c>
      <c r="R16" s="128" t="s">
        <v>4</v>
      </c>
      <c r="S16" s="200" t="s">
        <v>317</v>
      </c>
      <c r="T16" s="210" t="s">
        <v>568</v>
      </c>
      <c r="U16" s="4" t="s">
        <v>168</v>
      </c>
      <c r="V16" s="312" t="s">
        <v>573</v>
      </c>
      <c r="W16" s="312" t="s">
        <v>574</v>
      </c>
      <c r="X16" s="127" t="s">
        <v>318</v>
      </c>
      <c r="Y16" s="126" t="s">
        <v>319</v>
      </c>
      <c r="Z16" s="128"/>
      <c r="AA16" s="126" t="s">
        <v>320</v>
      </c>
      <c r="AB16" s="129" t="s">
        <v>321</v>
      </c>
      <c r="AC16" s="130" t="s">
        <v>322</v>
      </c>
      <c r="AD16" s="131" t="s">
        <v>323</v>
      </c>
      <c r="AE16" s="105"/>
    </row>
    <row r="17" spans="1:33" ht="12.75" customHeight="1" thickBot="1" x14ac:dyDescent="0.25">
      <c r="A17" s="12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3"/>
      <c r="M17" s="185">
        <v>1</v>
      </c>
      <c r="N17" s="186">
        <v>2</v>
      </c>
      <c r="O17" s="186">
        <v>3</v>
      </c>
      <c r="P17" s="186">
        <v>4</v>
      </c>
      <c r="Q17" s="186">
        <v>5</v>
      </c>
      <c r="R17" s="211">
        <v>6</v>
      </c>
      <c r="S17" s="136">
        <v>7</v>
      </c>
      <c r="T17" s="133"/>
      <c r="U17" s="186">
        <v>7</v>
      </c>
      <c r="V17" s="212">
        <v>8</v>
      </c>
      <c r="W17" s="186">
        <v>9</v>
      </c>
      <c r="X17" s="213">
        <v>9</v>
      </c>
      <c r="Y17" s="136">
        <v>10</v>
      </c>
      <c r="Z17" s="136"/>
      <c r="AA17" s="187">
        <v>9</v>
      </c>
      <c r="AB17" s="187">
        <v>10</v>
      </c>
      <c r="AC17" s="136">
        <v>11</v>
      </c>
      <c r="AD17" s="139">
        <v>12</v>
      </c>
      <c r="AE17" s="105"/>
    </row>
    <row r="18" spans="1:33" ht="21.75" customHeight="1" x14ac:dyDescent="0.2">
      <c r="A18" s="140"/>
      <c r="B18" s="368" t="s">
        <v>534</v>
      </c>
      <c r="C18" s="368"/>
      <c r="D18" s="368"/>
      <c r="E18" s="368"/>
      <c r="F18" s="368"/>
      <c r="G18" s="368"/>
      <c r="H18" s="368"/>
      <c r="I18" s="368"/>
      <c r="J18" s="368"/>
      <c r="K18" s="368"/>
      <c r="L18" s="368"/>
      <c r="M18" s="369"/>
      <c r="N18" s="188">
        <v>802</v>
      </c>
      <c r="O18" s="158">
        <v>0</v>
      </c>
      <c r="P18" s="158">
        <v>0</v>
      </c>
      <c r="Q18" s="159">
        <v>0</v>
      </c>
      <c r="R18" s="191">
        <v>0</v>
      </c>
      <c r="S18" s="347"/>
      <c r="T18" s="348"/>
      <c r="U18" s="320">
        <f>+U19+U27</f>
        <v>63434.229529999997</v>
      </c>
      <c r="V18" s="283">
        <f>+V19+V27</f>
        <v>182.8</v>
      </c>
      <c r="W18" s="283">
        <f>+U18+V18</f>
        <v>63617.02953</v>
      </c>
      <c r="X18" s="349"/>
      <c r="Y18" s="349"/>
      <c r="Z18" s="349"/>
      <c r="AA18" s="349"/>
      <c r="AB18" s="349"/>
      <c r="AC18" s="349"/>
      <c r="AD18" s="349"/>
      <c r="AE18" s="157"/>
      <c r="AF18" s="218"/>
    </row>
    <row r="19" spans="1:33" ht="12" customHeight="1" x14ac:dyDescent="0.2">
      <c r="A19" s="140"/>
      <c r="B19" s="368" t="s">
        <v>5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8"/>
      <c r="M19" s="369"/>
      <c r="N19" s="188">
        <v>802</v>
      </c>
      <c r="O19" s="158">
        <v>7</v>
      </c>
      <c r="P19" s="158">
        <v>0</v>
      </c>
      <c r="Q19" s="159">
        <v>0</v>
      </c>
      <c r="R19" s="191">
        <v>0</v>
      </c>
      <c r="S19" s="347"/>
      <c r="T19" s="348"/>
      <c r="U19" s="283">
        <f t="shared" ref="U19:V25" si="0">+U20</f>
        <v>13645.369849999999</v>
      </c>
      <c r="V19" s="283">
        <f t="shared" si="0"/>
        <v>87</v>
      </c>
      <c r="W19" s="283">
        <f t="shared" ref="W19:W83" si="1">+U19+V19</f>
        <v>13732.369849999999</v>
      </c>
      <c r="X19" s="349"/>
      <c r="Y19" s="349"/>
      <c r="Z19" s="349"/>
      <c r="AA19" s="349"/>
      <c r="AB19" s="349"/>
      <c r="AC19" s="349"/>
      <c r="AD19" s="349"/>
      <c r="AE19" s="157"/>
      <c r="AF19" s="218"/>
    </row>
    <row r="20" spans="1:33" ht="12" customHeight="1" x14ac:dyDescent="0.2">
      <c r="A20" s="140"/>
      <c r="B20" s="368" t="s">
        <v>444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9"/>
      <c r="N20" s="188">
        <v>802</v>
      </c>
      <c r="O20" s="158">
        <v>7</v>
      </c>
      <c r="P20" s="158">
        <v>3</v>
      </c>
      <c r="Q20" s="159">
        <v>0</v>
      </c>
      <c r="R20" s="191">
        <v>0</v>
      </c>
      <c r="S20" s="347"/>
      <c r="T20" s="348"/>
      <c r="U20" s="283">
        <f t="shared" si="0"/>
        <v>13645.369849999999</v>
      </c>
      <c r="V20" s="283">
        <f t="shared" si="0"/>
        <v>87</v>
      </c>
      <c r="W20" s="321">
        <f t="shared" si="1"/>
        <v>13732.369849999999</v>
      </c>
      <c r="X20" s="349"/>
      <c r="Y20" s="349"/>
      <c r="Z20" s="349"/>
      <c r="AA20" s="349"/>
      <c r="AB20" s="349"/>
      <c r="AC20" s="349"/>
      <c r="AD20" s="349"/>
      <c r="AE20" s="157"/>
      <c r="AF20" s="218"/>
    </row>
    <row r="21" spans="1:33" ht="21.75" customHeight="1" x14ac:dyDescent="0.2">
      <c r="A21" s="140"/>
      <c r="B21" s="368" t="s">
        <v>433</v>
      </c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9"/>
      <c r="N21" s="188">
        <v>802</v>
      </c>
      <c r="O21" s="158">
        <v>7</v>
      </c>
      <c r="P21" s="158">
        <v>3</v>
      </c>
      <c r="Q21" s="159" t="s">
        <v>434</v>
      </c>
      <c r="R21" s="191">
        <v>0</v>
      </c>
      <c r="S21" s="347"/>
      <c r="T21" s="348"/>
      <c r="U21" s="283">
        <f t="shared" si="0"/>
        <v>13645.369849999999</v>
      </c>
      <c r="V21" s="283">
        <f t="shared" si="0"/>
        <v>87</v>
      </c>
      <c r="W21" s="283">
        <f t="shared" si="1"/>
        <v>13732.369849999999</v>
      </c>
      <c r="X21" s="349"/>
      <c r="Y21" s="349"/>
      <c r="Z21" s="349"/>
      <c r="AA21" s="349"/>
      <c r="AB21" s="349"/>
      <c r="AC21" s="349"/>
      <c r="AD21" s="349"/>
      <c r="AE21" s="157"/>
      <c r="AF21" s="218"/>
    </row>
    <row r="22" spans="1:33" ht="12" customHeight="1" x14ac:dyDescent="0.2">
      <c r="A22" s="140"/>
      <c r="B22" s="368" t="s">
        <v>445</v>
      </c>
      <c r="C22" s="368"/>
      <c r="D22" s="368"/>
      <c r="E22" s="368"/>
      <c r="F22" s="368"/>
      <c r="G22" s="368"/>
      <c r="H22" s="368"/>
      <c r="I22" s="368"/>
      <c r="J22" s="368"/>
      <c r="K22" s="368"/>
      <c r="L22" s="368"/>
      <c r="M22" s="369"/>
      <c r="N22" s="188">
        <v>802</v>
      </c>
      <c r="O22" s="158">
        <v>7</v>
      </c>
      <c r="P22" s="158">
        <v>3</v>
      </c>
      <c r="Q22" s="159" t="s">
        <v>446</v>
      </c>
      <c r="R22" s="191">
        <v>0</v>
      </c>
      <c r="S22" s="347"/>
      <c r="T22" s="348"/>
      <c r="U22" s="283">
        <f t="shared" si="0"/>
        <v>13645.369849999999</v>
      </c>
      <c r="V22" s="283">
        <f t="shared" si="0"/>
        <v>87</v>
      </c>
      <c r="W22" s="283">
        <f t="shared" si="1"/>
        <v>13732.369849999999</v>
      </c>
      <c r="X22" s="349"/>
      <c r="Y22" s="349"/>
      <c r="Z22" s="349"/>
      <c r="AA22" s="349"/>
      <c r="AB22" s="349"/>
      <c r="AC22" s="349"/>
      <c r="AD22" s="349"/>
      <c r="AE22" s="157"/>
      <c r="AF22" s="218"/>
    </row>
    <row r="23" spans="1:33" ht="21.75" customHeight="1" x14ac:dyDescent="0.2">
      <c r="A23" s="140"/>
      <c r="B23" s="368" t="s">
        <v>6</v>
      </c>
      <c r="C23" s="368"/>
      <c r="D23" s="368"/>
      <c r="E23" s="368"/>
      <c r="F23" s="368"/>
      <c r="G23" s="368"/>
      <c r="H23" s="368"/>
      <c r="I23" s="368"/>
      <c r="J23" s="368"/>
      <c r="K23" s="368"/>
      <c r="L23" s="368"/>
      <c r="M23" s="369"/>
      <c r="N23" s="188">
        <v>802</v>
      </c>
      <c r="O23" s="158">
        <v>7</v>
      </c>
      <c r="P23" s="158">
        <v>3</v>
      </c>
      <c r="Q23" s="159" t="s">
        <v>447</v>
      </c>
      <c r="R23" s="191">
        <v>0</v>
      </c>
      <c r="S23" s="347"/>
      <c r="T23" s="348"/>
      <c r="U23" s="283">
        <f t="shared" si="0"/>
        <v>13645.369849999999</v>
      </c>
      <c r="V23" s="283">
        <f t="shared" si="0"/>
        <v>87</v>
      </c>
      <c r="W23" s="283">
        <f t="shared" si="1"/>
        <v>13732.369849999999</v>
      </c>
      <c r="X23" s="349"/>
      <c r="Y23" s="349"/>
      <c r="Z23" s="349"/>
      <c r="AA23" s="349"/>
      <c r="AB23" s="349"/>
      <c r="AC23" s="349"/>
      <c r="AD23" s="349"/>
      <c r="AE23" s="157"/>
      <c r="AF23" s="218"/>
    </row>
    <row r="24" spans="1:33" ht="21.75" customHeight="1" x14ac:dyDescent="0.2">
      <c r="A24" s="140"/>
      <c r="B24" s="368" t="s">
        <v>438</v>
      </c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9"/>
      <c r="N24" s="188">
        <v>802</v>
      </c>
      <c r="O24" s="158">
        <v>7</v>
      </c>
      <c r="P24" s="158">
        <v>3</v>
      </c>
      <c r="Q24" s="159" t="s">
        <v>447</v>
      </c>
      <c r="R24" s="191" t="s">
        <v>8</v>
      </c>
      <c r="S24" s="347"/>
      <c r="T24" s="348"/>
      <c r="U24" s="283">
        <f t="shared" si="0"/>
        <v>13645.369849999999</v>
      </c>
      <c r="V24" s="283">
        <f t="shared" si="0"/>
        <v>87</v>
      </c>
      <c r="W24" s="283">
        <f t="shared" si="1"/>
        <v>13732.369849999999</v>
      </c>
      <c r="X24" s="349"/>
      <c r="Y24" s="349"/>
      <c r="Z24" s="349"/>
      <c r="AA24" s="349"/>
      <c r="AB24" s="349"/>
      <c r="AC24" s="349"/>
      <c r="AD24" s="349"/>
      <c r="AE24" s="157"/>
      <c r="AF24" s="218"/>
    </row>
    <row r="25" spans="1:33" ht="12" customHeight="1" x14ac:dyDescent="0.2">
      <c r="A25" s="140"/>
      <c r="B25" s="368" t="s">
        <v>9</v>
      </c>
      <c r="C25" s="368"/>
      <c r="D25" s="368"/>
      <c r="E25" s="368"/>
      <c r="F25" s="368"/>
      <c r="G25" s="368"/>
      <c r="H25" s="368"/>
      <c r="I25" s="368"/>
      <c r="J25" s="368"/>
      <c r="K25" s="368"/>
      <c r="L25" s="368"/>
      <c r="M25" s="369"/>
      <c r="N25" s="188">
        <v>802</v>
      </c>
      <c r="O25" s="158">
        <v>7</v>
      </c>
      <c r="P25" s="158">
        <v>3</v>
      </c>
      <c r="Q25" s="159" t="s">
        <v>447</v>
      </c>
      <c r="R25" s="191" t="s">
        <v>10</v>
      </c>
      <c r="S25" s="347"/>
      <c r="T25" s="348"/>
      <c r="U25" s="283">
        <f t="shared" si="0"/>
        <v>13645.369849999999</v>
      </c>
      <c r="V25" s="283">
        <f t="shared" si="0"/>
        <v>87</v>
      </c>
      <c r="W25" s="283">
        <f t="shared" si="1"/>
        <v>13732.369849999999</v>
      </c>
      <c r="X25" s="349"/>
      <c r="Y25" s="349"/>
      <c r="Z25" s="349"/>
      <c r="AA25" s="349"/>
      <c r="AB25" s="349"/>
      <c r="AC25" s="349"/>
      <c r="AD25" s="349"/>
      <c r="AE25" s="157"/>
      <c r="AF25" s="218"/>
    </row>
    <row r="26" spans="1:33" ht="42.75" customHeight="1" x14ac:dyDescent="0.2">
      <c r="A26" s="140"/>
      <c r="B26" s="368" t="s">
        <v>11</v>
      </c>
      <c r="C26" s="368"/>
      <c r="D26" s="368"/>
      <c r="E26" s="368"/>
      <c r="F26" s="368"/>
      <c r="G26" s="368"/>
      <c r="H26" s="368"/>
      <c r="I26" s="368"/>
      <c r="J26" s="368"/>
      <c r="K26" s="368"/>
      <c r="L26" s="368"/>
      <c r="M26" s="369"/>
      <c r="N26" s="188">
        <v>802</v>
      </c>
      <c r="O26" s="158">
        <v>7</v>
      </c>
      <c r="P26" s="158">
        <v>3</v>
      </c>
      <c r="Q26" s="159" t="s">
        <v>447</v>
      </c>
      <c r="R26" s="191" t="s">
        <v>12</v>
      </c>
      <c r="S26" s="347"/>
      <c r="T26" s="348"/>
      <c r="U26" s="283">
        <v>13645.369849999999</v>
      </c>
      <c r="V26" s="283">
        <f>-3-4.5-4.6-0.9+100</f>
        <v>87</v>
      </c>
      <c r="W26" s="283">
        <f t="shared" si="1"/>
        <v>13732.369849999999</v>
      </c>
      <c r="X26" s="349"/>
      <c r="Y26" s="349"/>
      <c r="Z26" s="349"/>
      <c r="AA26" s="349"/>
      <c r="AB26" s="349"/>
      <c r="AC26" s="349"/>
      <c r="AD26" s="349"/>
      <c r="AE26" s="157"/>
      <c r="AF26" s="218" t="s">
        <v>576</v>
      </c>
      <c r="AG26" s="109" t="s">
        <v>596</v>
      </c>
    </row>
    <row r="27" spans="1:33" ht="12" customHeight="1" x14ac:dyDescent="0.2">
      <c r="A27" s="140"/>
      <c r="B27" s="368" t="s">
        <v>459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/>
      <c r="M27" s="369"/>
      <c r="N27" s="188">
        <v>802</v>
      </c>
      <c r="O27" s="158">
        <v>8</v>
      </c>
      <c r="P27" s="158">
        <v>0</v>
      </c>
      <c r="Q27" s="159">
        <v>0</v>
      </c>
      <c r="R27" s="191">
        <v>0</v>
      </c>
      <c r="S27" s="347"/>
      <c r="T27" s="348"/>
      <c r="U27" s="283">
        <f>+U28+U76</f>
        <v>49788.859680000001</v>
      </c>
      <c r="V27" s="283">
        <f>+V28+V76</f>
        <v>95.8</v>
      </c>
      <c r="W27" s="320">
        <f t="shared" si="1"/>
        <v>49884.659680000004</v>
      </c>
      <c r="X27" s="349"/>
      <c r="Y27" s="349"/>
      <c r="Z27" s="349"/>
      <c r="AA27" s="349"/>
      <c r="AB27" s="349"/>
      <c r="AC27" s="349"/>
      <c r="AD27" s="349"/>
      <c r="AE27" s="157"/>
      <c r="AF27" s="218"/>
    </row>
    <row r="28" spans="1:33" ht="12" customHeight="1" x14ac:dyDescent="0.2">
      <c r="A28" s="140"/>
      <c r="B28" s="368" t="s">
        <v>13</v>
      </c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9"/>
      <c r="N28" s="188">
        <v>802</v>
      </c>
      <c r="O28" s="158">
        <v>8</v>
      </c>
      <c r="P28" s="158">
        <v>1</v>
      </c>
      <c r="Q28" s="159">
        <v>0</v>
      </c>
      <c r="R28" s="191">
        <v>0</v>
      </c>
      <c r="S28" s="347"/>
      <c r="T28" s="348"/>
      <c r="U28" s="283">
        <f>+U29+U35+U42+U48+U65</f>
        <v>47144.174350000001</v>
      </c>
      <c r="V28" s="283">
        <f>+V29+V35+V42+V48+V65</f>
        <v>98.7</v>
      </c>
      <c r="W28" s="283">
        <f t="shared" si="1"/>
        <v>47242.874349999998</v>
      </c>
      <c r="X28" s="349"/>
      <c r="Y28" s="349"/>
      <c r="Z28" s="349"/>
      <c r="AA28" s="349"/>
      <c r="AB28" s="349"/>
      <c r="AC28" s="349"/>
      <c r="AD28" s="349"/>
      <c r="AE28" s="157"/>
      <c r="AF28" s="218"/>
    </row>
    <row r="29" spans="1:33" ht="21.75" customHeight="1" x14ac:dyDescent="0.2">
      <c r="A29" s="140"/>
      <c r="B29" s="368" t="s">
        <v>460</v>
      </c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9"/>
      <c r="N29" s="188">
        <v>802</v>
      </c>
      <c r="O29" s="158">
        <v>8</v>
      </c>
      <c r="P29" s="158">
        <v>1</v>
      </c>
      <c r="Q29" s="159" t="s">
        <v>461</v>
      </c>
      <c r="R29" s="191">
        <v>0</v>
      </c>
      <c r="S29" s="347"/>
      <c r="T29" s="348"/>
      <c r="U29" s="283">
        <f t="shared" ref="U29:V33" si="2">+U30</f>
        <v>10409.873449999999</v>
      </c>
      <c r="V29" s="283">
        <f t="shared" si="2"/>
        <v>-22.3</v>
      </c>
      <c r="W29" s="283">
        <f t="shared" si="1"/>
        <v>10387.57345</v>
      </c>
      <c r="X29" s="349"/>
      <c r="Y29" s="349"/>
      <c r="Z29" s="349"/>
      <c r="AA29" s="349"/>
      <c r="AB29" s="349"/>
      <c r="AC29" s="349"/>
      <c r="AD29" s="349"/>
      <c r="AE29" s="157"/>
      <c r="AF29" s="218"/>
    </row>
    <row r="30" spans="1:33" ht="12" customHeight="1" x14ac:dyDescent="0.2">
      <c r="A30" s="140"/>
      <c r="B30" s="368" t="s">
        <v>462</v>
      </c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9"/>
      <c r="N30" s="188">
        <v>802</v>
      </c>
      <c r="O30" s="158">
        <v>8</v>
      </c>
      <c r="P30" s="158">
        <v>1</v>
      </c>
      <c r="Q30" s="159" t="s">
        <v>463</v>
      </c>
      <c r="R30" s="191">
        <v>0</v>
      </c>
      <c r="S30" s="347"/>
      <c r="T30" s="348"/>
      <c r="U30" s="283">
        <f t="shared" si="2"/>
        <v>10409.873449999999</v>
      </c>
      <c r="V30" s="283">
        <f t="shared" si="2"/>
        <v>-22.3</v>
      </c>
      <c r="W30" s="283">
        <f t="shared" si="1"/>
        <v>10387.57345</v>
      </c>
      <c r="X30" s="349"/>
      <c r="Y30" s="349"/>
      <c r="Z30" s="349"/>
      <c r="AA30" s="349"/>
      <c r="AB30" s="349"/>
      <c r="AC30" s="349"/>
      <c r="AD30" s="349"/>
      <c r="AE30" s="157"/>
      <c r="AF30" s="218"/>
    </row>
    <row r="31" spans="1:33" ht="21.75" customHeight="1" x14ac:dyDescent="0.2">
      <c r="A31" s="140"/>
      <c r="B31" s="368" t="s">
        <v>14</v>
      </c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9"/>
      <c r="N31" s="188">
        <v>802</v>
      </c>
      <c r="O31" s="158">
        <v>8</v>
      </c>
      <c r="P31" s="158">
        <v>1</v>
      </c>
      <c r="Q31" s="159" t="s">
        <v>464</v>
      </c>
      <c r="R31" s="191">
        <v>0</v>
      </c>
      <c r="S31" s="347"/>
      <c r="T31" s="348"/>
      <c r="U31" s="283">
        <f t="shared" si="2"/>
        <v>10409.873449999999</v>
      </c>
      <c r="V31" s="283">
        <f t="shared" si="2"/>
        <v>-22.3</v>
      </c>
      <c r="W31" s="283">
        <f t="shared" si="1"/>
        <v>10387.57345</v>
      </c>
      <c r="X31" s="349"/>
      <c r="Y31" s="349"/>
      <c r="Z31" s="349"/>
      <c r="AA31" s="349"/>
      <c r="AB31" s="349"/>
      <c r="AC31" s="349"/>
      <c r="AD31" s="349"/>
      <c r="AE31" s="157"/>
      <c r="AF31" s="218"/>
    </row>
    <row r="32" spans="1:33" ht="21.75" customHeight="1" x14ac:dyDescent="0.2">
      <c r="A32" s="140"/>
      <c r="B32" s="368" t="s">
        <v>438</v>
      </c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9"/>
      <c r="N32" s="188">
        <v>802</v>
      </c>
      <c r="O32" s="158">
        <v>8</v>
      </c>
      <c r="P32" s="158">
        <v>1</v>
      </c>
      <c r="Q32" s="159" t="s">
        <v>464</v>
      </c>
      <c r="R32" s="191" t="s">
        <v>8</v>
      </c>
      <c r="S32" s="347"/>
      <c r="T32" s="348"/>
      <c r="U32" s="283">
        <f t="shared" si="2"/>
        <v>10409.873449999999</v>
      </c>
      <c r="V32" s="283">
        <f t="shared" si="2"/>
        <v>-22.3</v>
      </c>
      <c r="W32" s="283">
        <f t="shared" si="1"/>
        <v>10387.57345</v>
      </c>
      <c r="X32" s="349"/>
      <c r="Y32" s="349"/>
      <c r="Z32" s="349"/>
      <c r="AA32" s="349"/>
      <c r="AB32" s="349"/>
      <c r="AC32" s="349"/>
      <c r="AD32" s="349"/>
      <c r="AE32" s="157"/>
      <c r="AF32" s="218"/>
    </row>
    <row r="33" spans="1:32" ht="12" customHeight="1" x14ac:dyDescent="0.2">
      <c r="A33" s="140"/>
      <c r="B33" s="368" t="s">
        <v>9</v>
      </c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9"/>
      <c r="N33" s="188">
        <v>802</v>
      </c>
      <c r="O33" s="158">
        <v>8</v>
      </c>
      <c r="P33" s="158">
        <v>1</v>
      </c>
      <c r="Q33" s="159" t="s">
        <v>464</v>
      </c>
      <c r="R33" s="191" t="s">
        <v>10</v>
      </c>
      <c r="S33" s="347"/>
      <c r="T33" s="348"/>
      <c r="U33" s="283">
        <f t="shared" si="2"/>
        <v>10409.873449999999</v>
      </c>
      <c r="V33" s="283">
        <f t="shared" si="2"/>
        <v>-22.3</v>
      </c>
      <c r="W33" s="283">
        <f t="shared" si="1"/>
        <v>10387.57345</v>
      </c>
      <c r="X33" s="349"/>
      <c r="Y33" s="349"/>
      <c r="Z33" s="349"/>
      <c r="AA33" s="349"/>
      <c r="AB33" s="349"/>
      <c r="AC33" s="349"/>
      <c r="AD33" s="349"/>
      <c r="AE33" s="157"/>
      <c r="AF33" s="218"/>
    </row>
    <row r="34" spans="1:32" ht="42.75" customHeight="1" x14ac:dyDescent="0.2">
      <c r="A34" s="140"/>
      <c r="B34" s="368" t="s">
        <v>11</v>
      </c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9"/>
      <c r="N34" s="188">
        <v>802</v>
      </c>
      <c r="O34" s="158">
        <v>8</v>
      </c>
      <c r="P34" s="158">
        <v>1</v>
      </c>
      <c r="Q34" s="159" t="s">
        <v>464</v>
      </c>
      <c r="R34" s="191" t="s">
        <v>12</v>
      </c>
      <c r="S34" s="347"/>
      <c r="T34" s="348"/>
      <c r="U34" s="283">
        <v>10409.873449999999</v>
      </c>
      <c r="V34" s="283">
        <f>-15-7.3</f>
        <v>-22.3</v>
      </c>
      <c r="W34" s="283">
        <f t="shared" si="1"/>
        <v>10387.57345</v>
      </c>
      <c r="X34" s="349"/>
      <c r="Y34" s="349"/>
      <c r="Z34" s="349"/>
      <c r="AA34" s="349"/>
      <c r="AB34" s="349"/>
      <c r="AC34" s="349"/>
      <c r="AD34" s="349"/>
      <c r="AE34" s="157"/>
      <c r="AF34" s="218" t="s">
        <v>577</v>
      </c>
    </row>
    <row r="35" spans="1:32" ht="21.75" customHeight="1" x14ac:dyDescent="0.2">
      <c r="A35" s="140"/>
      <c r="B35" s="368" t="s">
        <v>460</v>
      </c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9"/>
      <c r="N35" s="188">
        <v>802</v>
      </c>
      <c r="O35" s="158">
        <v>8</v>
      </c>
      <c r="P35" s="158">
        <v>1</v>
      </c>
      <c r="Q35" s="159" t="s">
        <v>461</v>
      </c>
      <c r="R35" s="191">
        <v>0</v>
      </c>
      <c r="S35" s="347"/>
      <c r="T35" s="348"/>
      <c r="U35" s="283">
        <f t="shared" ref="U35:V38" si="3">+U36</f>
        <v>6.3158000000000003</v>
      </c>
      <c r="V35" s="283">
        <f t="shared" si="3"/>
        <v>100</v>
      </c>
      <c r="W35" s="283">
        <f t="shared" si="1"/>
        <v>106.3158</v>
      </c>
      <c r="X35" s="349"/>
      <c r="Y35" s="349"/>
      <c r="Z35" s="349"/>
      <c r="AA35" s="349"/>
      <c r="AB35" s="349"/>
      <c r="AC35" s="349"/>
      <c r="AD35" s="349"/>
      <c r="AE35" s="157"/>
      <c r="AF35" s="218"/>
    </row>
    <row r="36" spans="1:32" ht="12" customHeight="1" x14ac:dyDescent="0.2">
      <c r="A36" s="140"/>
      <c r="B36" s="368" t="s">
        <v>462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9"/>
      <c r="N36" s="188">
        <v>802</v>
      </c>
      <c r="O36" s="158">
        <v>8</v>
      </c>
      <c r="P36" s="158">
        <v>1</v>
      </c>
      <c r="Q36" s="159" t="s">
        <v>463</v>
      </c>
      <c r="R36" s="191">
        <v>0</v>
      </c>
      <c r="S36" s="347"/>
      <c r="T36" s="348"/>
      <c r="U36" s="283">
        <f t="shared" si="3"/>
        <v>6.3158000000000003</v>
      </c>
      <c r="V36" s="283">
        <f t="shared" si="3"/>
        <v>100</v>
      </c>
      <c r="W36" s="283">
        <f t="shared" si="1"/>
        <v>106.3158</v>
      </c>
      <c r="X36" s="349"/>
      <c r="Y36" s="349"/>
      <c r="Z36" s="349"/>
      <c r="AA36" s="349"/>
      <c r="AB36" s="349"/>
      <c r="AC36" s="349"/>
      <c r="AD36" s="349"/>
      <c r="AE36" s="157"/>
      <c r="AF36" s="218"/>
    </row>
    <row r="37" spans="1:32" ht="21.75" customHeight="1" x14ac:dyDescent="0.2">
      <c r="A37" s="140"/>
      <c r="B37" s="368" t="s">
        <v>560</v>
      </c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9"/>
      <c r="N37" s="188">
        <v>802</v>
      </c>
      <c r="O37" s="158">
        <v>8</v>
      </c>
      <c r="P37" s="158">
        <v>1</v>
      </c>
      <c r="Q37" s="159" t="s">
        <v>561</v>
      </c>
      <c r="R37" s="191">
        <v>0</v>
      </c>
      <c r="S37" s="347"/>
      <c r="T37" s="348"/>
      <c r="U37" s="283">
        <f t="shared" si="3"/>
        <v>6.3158000000000003</v>
      </c>
      <c r="V37" s="283">
        <f t="shared" si="3"/>
        <v>100</v>
      </c>
      <c r="W37" s="283">
        <f t="shared" si="1"/>
        <v>106.3158</v>
      </c>
      <c r="X37" s="349"/>
      <c r="Y37" s="349"/>
      <c r="Z37" s="349"/>
      <c r="AA37" s="349"/>
      <c r="AB37" s="349"/>
      <c r="AC37" s="349"/>
      <c r="AD37" s="349"/>
      <c r="AE37" s="157"/>
      <c r="AF37" s="218"/>
    </row>
    <row r="38" spans="1:32" ht="21.75" customHeight="1" x14ac:dyDescent="0.2">
      <c r="A38" s="140"/>
      <c r="B38" s="368" t="s">
        <v>438</v>
      </c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9"/>
      <c r="N38" s="188">
        <v>802</v>
      </c>
      <c r="O38" s="158">
        <v>8</v>
      </c>
      <c r="P38" s="158">
        <v>1</v>
      </c>
      <c r="Q38" s="159" t="s">
        <v>561</v>
      </c>
      <c r="R38" s="191" t="s">
        <v>8</v>
      </c>
      <c r="S38" s="347"/>
      <c r="T38" s="348"/>
      <c r="U38" s="283">
        <f t="shared" si="3"/>
        <v>6.3158000000000003</v>
      </c>
      <c r="V38" s="283">
        <f t="shared" si="3"/>
        <v>100</v>
      </c>
      <c r="W38" s="283">
        <f t="shared" si="1"/>
        <v>106.3158</v>
      </c>
      <c r="X38" s="349"/>
      <c r="Y38" s="349"/>
      <c r="Z38" s="349"/>
      <c r="AA38" s="349"/>
      <c r="AB38" s="349"/>
      <c r="AC38" s="349"/>
      <c r="AD38" s="349"/>
      <c r="AE38" s="157"/>
      <c r="AF38" s="218"/>
    </row>
    <row r="39" spans="1:32" ht="12" customHeight="1" x14ac:dyDescent="0.2">
      <c r="A39" s="140"/>
      <c r="B39" s="368" t="s">
        <v>9</v>
      </c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9"/>
      <c r="N39" s="188">
        <v>802</v>
      </c>
      <c r="O39" s="158">
        <v>8</v>
      </c>
      <c r="P39" s="158">
        <v>1</v>
      </c>
      <c r="Q39" s="159" t="s">
        <v>561</v>
      </c>
      <c r="R39" s="191" t="s">
        <v>10</v>
      </c>
      <c r="S39" s="347"/>
      <c r="T39" s="348"/>
      <c r="U39" s="283">
        <f>+U40+U41</f>
        <v>6.3158000000000003</v>
      </c>
      <c r="V39" s="283">
        <f>+V40+V41</f>
        <v>100</v>
      </c>
      <c r="W39" s="283">
        <f t="shared" si="1"/>
        <v>106.3158</v>
      </c>
      <c r="X39" s="349"/>
      <c r="Y39" s="349"/>
      <c r="Z39" s="349"/>
      <c r="AA39" s="349"/>
      <c r="AB39" s="349"/>
      <c r="AC39" s="349"/>
      <c r="AD39" s="349"/>
      <c r="AE39" s="157"/>
      <c r="AF39" s="218"/>
    </row>
    <row r="40" spans="1:32" ht="42.75" customHeight="1" x14ac:dyDescent="0.2">
      <c r="A40" s="140"/>
      <c r="B40" s="368" t="s">
        <v>11</v>
      </c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9"/>
      <c r="N40" s="188">
        <v>802</v>
      </c>
      <c r="O40" s="158">
        <v>8</v>
      </c>
      <c r="P40" s="158">
        <v>1</v>
      </c>
      <c r="Q40" s="159" t="s">
        <v>561</v>
      </c>
      <c r="R40" s="191" t="s">
        <v>12</v>
      </c>
      <c r="S40" s="347"/>
      <c r="T40" s="348"/>
      <c r="U40" s="283">
        <v>6.3158000000000003</v>
      </c>
      <c r="V40" s="283">
        <v>-6.3158000000000003</v>
      </c>
      <c r="W40" s="283">
        <f t="shared" si="1"/>
        <v>0</v>
      </c>
      <c r="X40" s="349"/>
      <c r="Y40" s="349"/>
      <c r="Z40" s="349"/>
      <c r="AA40" s="349"/>
      <c r="AB40" s="349"/>
      <c r="AC40" s="349"/>
      <c r="AD40" s="349"/>
      <c r="AE40" s="157"/>
      <c r="AF40" s="218"/>
    </row>
    <row r="41" spans="1:32" ht="22.5" customHeight="1" x14ac:dyDescent="0.2">
      <c r="A41" s="140"/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9" t="s">
        <v>151</v>
      </c>
      <c r="N41" s="188">
        <v>802</v>
      </c>
      <c r="O41" s="316">
        <v>8</v>
      </c>
      <c r="P41" s="316">
        <v>1</v>
      </c>
      <c r="Q41" s="159" t="s">
        <v>561</v>
      </c>
      <c r="R41" s="191">
        <v>612</v>
      </c>
      <c r="S41" s="315"/>
      <c r="T41" s="316"/>
      <c r="U41" s="283"/>
      <c r="V41" s="283">
        <v>106.3158</v>
      </c>
      <c r="W41" s="283">
        <f t="shared" si="1"/>
        <v>106.3158</v>
      </c>
      <c r="X41" s="317"/>
      <c r="Y41" s="317"/>
      <c r="Z41" s="317"/>
      <c r="AA41" s="317"/>
      <c r="AB41" s="317"/>
      <c r="AC41" s="317"/>
      <c r="AD41" s="317"/>
      <c r="AE41" s="157"/>
      <c r="AF41" s="218"/>
    </row>
    <row r="42" spans="1:32" ht="21.75" customHeight="1" x14ac:dyDescent="0.2">
      <c r="A42" s="140"/>
      <c r="B42" s="368" t="s">
        <v>460</v>
      </c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9"/>
      <c r="N42" s="188">
        <v>802</v>
      </c>
      <c r="O42" s="158">
        <v>8</v>
      </c>
      <c r="P42" s="158">
        <v>1</v>
      </c>
      <c r="Q42" s="159" t="s">
        <v>461</v>
      </c>
      <c r="R42" s="191">
        <v>0</v>
      </c>
      <c r="S42" s="347"/>
      <c r="T42" s="348"/>
      <c r="U42" s="283">
        <f t="shared" ref="U42:V46" si="4">+U43</f>
        <v>15474.081029999999</v>
      </c>
      <c r="V42" s="283">
        <f t="shared" si="4"/>
        <v>-48.5</v>
      </c>
      <c r="W42" s="283">
        <f t="shared" si="1"/>
        <v>15425.581029999999</v>
      </c>
      <c r="X42" s="349"/>
      <c r="Y42" s="349"/>
      <c r="Z42" s="349"/>
      <c r="AA42" s="349"/>
      <c r="AB42" s="349"/>
      <c r="AC42" s="349"/>
      <c r="AD42" s="349"/>
      <c r="AE42" s="157"/>
      <c r="AF42" s="218"/>
    </row>
    <row r="43" spans="1:32" ht="21.75" customHeight="1" x14ac:dyDescent="0.2">
      <c r="A43" s="140"/>
      <c r="B43" s="368" t="s">
        <v>465</v>
      </c>
      <c r="C43" s="368"/>
      <c r="D43" s="368"/>
      <c r="E43" s="368"/>
      <c r="F43" s="368"/>
      <c r="G43" s="368"/>
      <c r="H43" s="368"/>
      <c r="I43" s="368"/>
      <c r="J43" s="368"/>
      <c r="K43" s="368"/>
      <c r="L43" s="368"/>
      <c r="M43" s="369"/>
      <c r="N43" s="188">
        <v>802</v>
      </c>
      <c r="O43" s="158">
        <v>8</v>
      </c>
      <c r="P43" s="158">
        <v>1</v>
      </c>
      <c r="Q43" s="159" t="s">
        <v>466</v>
      </c>
      <c r="R43" s="191">
        <v>0</v>
      </c>
      <c r="S43" s="347"/>
      <c r="T43" s="348"/>
      <c r="U43" s="283">
        <f t="shared" si="4"/>
        <v>15474.081029999999</v>
      </c>
      <c r="V43" s="283">
        <f t="shared" si="4"/>
        <v>-48.5</v>
      </c>
      <c r="W43" s="283">
        <f t="shared" si="1"/>
        <v>15425.581029999999</v>
      </c>
      <c r="X43" s="349"/>
      <c r="Y43" s="349"/>
      <c r="Z43" s="349"/>
      <c r="AA43" s="349"/>
      <c r="AB43" s="349"/>
      <c r="AC43" s="349"/>
      <c r="AD43" s="349"/>
      <c r="AE43" s="157"/>
      <c r="AF43" s="218"/>
    </row>
    <row r="44" spans="1:32" ht="21.75" customHeight="1" x14ac:dyDescent="0.2">
      <c r="A44" s="140"/>
      <c r="B44" s="368" t="s">
        <v>15</v>
      </c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9"/>
      <c r="N44" s="188">
        <v>802</v>
      </c>
      <c r="O44" s="158">
        <v>8</v>
      </c>
      <c r="P44" s="158">
        <v>1</v>
      </c>
      <c r="Q44" s="159" t="s">
        <v>467</v>
      </c>
      <c r="R44" s="191">
        <v>0</v>
      </c>
      <c r="S44" s="347"/>
      <c r="T44" s="348"/>
      <c r="U44" s="283">
        <f t="shared" si="4"/>
        <v>15474.081029999999</v>
      </c>
      <c r="V44" s="283">
        <f t="shared" si="4"/>
        <v>-48.5</v>
      </c>
      <c r="W44" s="283">
        <f t="shared" si="1"/>
        <v>15425.581029999999</v>
      </c>
      <c r="X44" s="349"/>
      <c r="Y44" s="349"/>
      <c r="Z44" s="349"/>
      <c r="AA44" s="349"/>
      <c r="AB44" s="349"/>
      <c r="AC44" s="349"/>
      <c r="AD44" s="349"/>
      <c r="AE44" s="157"/>
      <c r="AF44" s="218"/>
    </row>
    <row r="45" spans="1:32" ht="21.75" customHeight="1" x14ac:dyDescent="0.2">
      <c r="A45" s="140"/>
      <c r="B45" s="368" t="s">
        <v>438</v>
      </c>
      <c r="C45" s="368"/>
      <c r="D45" s="368"/>
      <c r="E45" s="368"/>
      <c r="F45" s="368"/>
      <c r="G45" s="368"/>
      <c r="H45" s="368"/>
      <c r="I45" s="368"/>
      <c r="J45" s="368"/>
      <c r="K45" s="368"/>
      <c r="L45" s="368"/>
      <c r="M45" s="369"/>
      <c r="N45" s="188">
        <v>802</v>
      </c>
      <c r="O45" s="158">
        <v>8</v>
      </c>
      <c r="P45" s="158">
        <v>1</v>
      </c>
      <c r="Q45" s="159" t="s">
        <v>467</v>
      </c>
      <c r="R45" s="191" t="s">
        <v>8</v>
      </c>
      <c r="S45" s="347"/>
      <c r="T45" s="348"/>
      <c r="U45" s="283">
        <f t="shared" si="4"/>
        <v>15474.081029999999</v>
      </c>
      <c r="V45" s="283">
        <f t="shared" si="4"/>
        <v>-48.5</v>
      </c>
      <c r="W45" s="283">
        <f t="shared" si="1"/>
        <v>15425.581029999999</v>
      </c>
      <c r="X45" s="349"/>
      <c r="Y45" s="349"/>
      <c r="Z45" s="349"/>
      <c r="AA45" s="349"/>
      <c r="AB45" s="349"/>
      <c r="AC45" s="349"/>
      <c r="AD45" s="349"/>
      <c r="AE45" s="157"/>
      <c r="AF45" s="218"/>
    </row>
    <row r="46" spans="1:32" ht="12" customHeight="1" x14ac:dyDescent="0.2">
      <c r="A46" s="140"/>
      <c r="B46" s="368" t="s">
        <v>9</v>
      </c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9"/>
      <c r="N46" s="188">
        <v>802</v>
      </c>
      <c r="O46" s="158">
        <v>8</v>
      </c>
      <c r="P46" s="158">
        <v>1</v>
      </c>
      <c r="Q46" s="159" t="s">
        <v>467</v>
      </c>
      <c r="R46" s="191" t="s">
        <v>10</v>
      </c>
      <c r="S46" s="347"/>
      <c r="T46" s="348"/>
      <c r="U46" s="283">
        <f t="shared" si="4"/>
        <v>15474.081029999999</v>
      </c>
      <c r="V46" s="283">
        <f t="shared" si="4"/>
        <v>-48.5</v>
      </c>
      <c r="W46" s="283">
        <f t="shared" si="1"/>
        <v>15425.581029999999</v>
      </c>
      <c r="X46" s="349"/>
      <c r="Y46" s="349"/>
      <c r="Z46" s="349"/>
      <c r="AA46" s="349"/>
      <c r="AB46" s="349"/>
      <c r="AC46" s="349"/>
      <c r="AD46" s="349"/>
      <c r="AE46" s="157"/>
      <c r="AF46" s="218"/>
    </row>
    <row r="47" spans="1:32" ht="42.75" customHeight="1" x14ac:dyDescent="0.2">
      <c r="A47" s="140"/>
      <c r="B47" s="368" t="s">
        <v>11</v>
      </c>
      <c r="C47" s="368"/>
      <c r="D47" s="368"/>
      <c r="E47" s="368"/>
      <c r="F47" s="368"/>
      <c r="G47" s="368"/>
      <c r="H47" s="368"/>
      <c r="I47" s="368"/>
      <c r="J47" s="368"/>
      <c r="K47" s="368"/>
      <c r="L47" s="368"/>
      <c r="M47" s="369"/>
      <c r="N47" s="188">
        <v>802</v>
      </c>
      <c r="O47" s="158">
        <v>8</v>
      </c>
      <c r="P47" s="158">
        <v>1</v>
      </c>
      <c r="Q47" s="159" t="s">
        <v>467</v>
      </c>
      <c r="R47" s="191" t="s">
        <v>12</v>
      </c>
      <c r="S47" s="347"/>
      <c r="T47" s="348"/>
      <c r="U47" s="283">
        <v>15474.081029999999</v>
      </c>
      <c r="V47" s="283">
        <f>-16-2.5-30</f>
        <v>-48.5</v>
      </c>
      <c r="W47" s="283">
        <f t="shared" si="1"/>
        <v>15425.581029999999</v>
      </c>
      <c r="X47" s="349"/>
      <c r="Y47" s="349"/>
      <c r="Z47" s="349"/>
      <c r="AA47" s="349"/>
      <c r="AB47" s="349"/>
      <c r="AC47" s="349"/>
      <c r="AD47" s="349"/>
      <c r="AE47" s="157"/>
      <c r="AF47" s="218" t="s">
        <v>604</v>
      </c>
    </row>
    <row r="48" spans="1:32" ht="21.75" customHeight="1" x14ac:dyDescent="0.2">
      <c r="A48" s="140"/>
      <c r="B48" s="368" t="s">
        <v>460</v>
      </c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9"/>
      <c r="N48" s="188">
        <v>802</v>
      </c>
      <c r="O48" s="158">
        <v>8</v>
      </c>
      <c r="P48" s="158">
        <v>1</v>
      </c>
      <c r="Q48" s="159" t="s">
        <v>461</v>
      </c>
      <c r="R48" s="191">
        <v>0</v>
      </c>
      <c r="S48" s="347"/>
      <c r="T48" s="348"/>
      <c r="U48" s="283">
        <f>+U49</f>
        <v>20823.104070000001</v>
      </c>
      <c r="V48" s="283">
        <f>+V49</f>
        <v>69.5</v>
      </c>
      <c r="W48" s="283">
        <f t="shared" si="1"/>
        <v>20892.604070000001</v>
      </c>
      <c r="X48" s="349"/>
      <c r="Y48" s="349"/>
      <c r="Z48" s="349"/>
      <c r="AA48" s="349"/>
      <c r="AB48" s="349"/>
      <c r="AC48" s="349"/>
      <c r="AD48" s="349"/>
      <c r="AE48" s="157"/>
      <c r="AF48" s="218"/>
    </row>
    <row r="49" spans="1:32" ht="21.75" customHeight="1" x14ac:dyDescent="0.2">
      <c r="A49" s="140"/>
      <c r="B49" s="368" t="s">
        <v>465</v>
      </c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9"/>
      <c r="N49" s="188">
        <v>802</v>
      </c>
      <c r="O49" s="158">
        <v>8</v>
      </c>
      <c r="P49" s="158">
        <v>1</v>
      </c>
      <c r="Q49" s="159" t="s">
        <v>466</v>
      </c>
      <c r="R49" s="191">
        <v>0</v>
      </c>
      <c r="S49" s="347"/>
      <c r="T49" s="348"/>
      <c r="U49" s="283">
        <f>+U50</f>
        <v>20823.104070000001</v>
      </c>
      <c r="V49" s="283">
        <f>+V50</f>
        <v>69.5</v>
      </c>
      <c r="W49" s="283">
        <f t="shared" si="1"/>
        <v>20892.604070000001</v>
      </c>
      <c r="X49" s="349"/>
      <c r="Y49" s="349"/>
      <c r="Z49" s="349"/>
      <c r="AA49" s="349"/>
      <c r="AB49" s="349"/>
      <c r="AC49" s="349"/>
      <c r="AD49" s="349"/>
      <c r="AE49" s="157"/>
      <c r="AF49" s="218"/>
    </row>
    <row r="50" spans="1:32" ht="21.75" customHeight="1" x14ac:dyDescent="0.2">
      <c r="A50" s="140"/>
      <c r="B50" s="368" t="s">
        <v>16</v>
      </c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9"/>
      <c r="N50" s="188">
        <v>802</v>
      </c>
      <c r="O50" s="158">
        <v>8</v>
      </c>
      <c r="P50" s="158">
        <v>1</v>
      </c>
      <c r="Q50" s="159" t="s">
        <v>468</v>
      </c>
      <c r="R50" s="191">
        <v>0</v>
      </c>
      <c r="S50" s="347"/>
      <c r="T50" s="348"/>
      <c r="U50" s="283">
        <f>+U51+U56+U60</f>
        <v>20823.104070000001</v>
      </c>
      <c r="V50" s="283">
        <f>+V51+V56+V60</f>
        <v>69.5</v>
      </c>
      <c r="W50" s="283">
        <f t="shared" si="1"/>
        <v>20892.604070000001</v>
      </c>
      <c r="X50" s="349"/>
      <c r="Y50" s="349"/>
      <c r="Z50" s="349"/>
      <c r="AA50" s="349"/>
      <c r="AB50" s="349"/>
      <c r="AC50" s="349"/>
      <c r="AD50" s="349"/>
      <c r="AE50" s="157"/>
      <c r="AF50" s="218"/>
    </row>
    <row r="51" spans="1:32" ht="53.25" customHeight="1" x14ac:dyDescent="0.2">
      <c r="A51" s="140"/>
      <c r="B51" s="368" t="s">
        <v>17</v>
      </c>
      <c r="C51" s="368"/>
      <c r="D51" s="368"/>
      <c r="E51" s="368"/>
      <c r="F51" s="368"/>
      <c r="G51" s="368"/>
      <c r="H51" s="368"/>
      <c r="I51" s="368"/>
      <c r="J51" s="368"/>
      <c r="K51" s="368"/>
      <c r="L51" s="368"/>
      <c r="M51" s="369"/>
      <c r="N51" s="188">
        <v>802</v>
      </c>
      <c r="O51" s="158">
        <v>8</v>
      </c>
      <c r="P51" s="158">
        <v>1</v>
      </c>
      <c r="Q51" s="159" t="s">
        <v>468</v>
      </c>
      <c r="R51" s="191" t="s">
        <v>18</v>
      </c>
      <c r="S51" s="347"/>
      <c r="T51" s="348"/>
      <c r="U51" s="283">
        <f>+U52</f>
        <v>20610.904070000001</v>
      </c>
      <c r="V51" s="283">
        <f>+V52</f>
        <v>0</v>
      </c>
      <c r="W51" s="283">
        <f t="shared" si="1"/>
        <v>20610.904070000001</v>
      </c>
      <c r="X51" s="349"/>
      <c r="Y51" s="349"/>
      <c r="Z51" s="349"/>
      <c r="AA51" s="349"/>
      <c r="AB51" s="349"/>
      <c r="AC51" s="349"/>
      <c r="AD51" s="349"/>
      <c r="AE51" s="157"/>
      <c r="AF51" s="218"/>
    </row>
    <row r="52" spans="1:32" ht="12" customHeight="1" x14ac:dyDescent="0.2">
      <c r="A52" s="140"/>
      <c r="B52" s="368" t="s">
        <v>19</v>
      </c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9"/>
      <c r="N52" s="188">
        <v>802</v>
      </c>
      <c r="O52" s="158">
        <v>8</v>
      </c>
      <c r="P52" s="158">
        <v>1</v>
      </c>
      <c r="Q52" s="159" t="s">
        <v>468</v>
      </c>
      <c r="R52" s="191" t="s">
        <v>20</v>
      </c>
      <c r="S52" s="347"/>
      <c r="T52" s="348"/>
      <c r="U52" s="283">
        <f>+U53+U54+U55</f>
        <v>20610.904070000001</v>
      </c>
      <c r="V52" s="283">
        <f>+V53+V54+V55</f>
        <v>0</v>
      </c>
      <c r="W52" s="283">
        <f t="shared" si="1"/>
        <v>20610.904070000001</v>
      </c>
      <c r="X52" s="349"/>
      <c r="Y52" s="349"/>
      <c r="Z52" s="349"/>
      <c r="AA52" s="349"/>
      <c r="AB52" s="349"/>
      <c r="AC52" s="349"/>
      <c r="AD52" s="349"/>
      <c r="AE52" s="157"/>
      <c r="AF52" s="218"/>
    </row>
    <row r="53" spans="1:32" ht="12" customHeight="1" x14ac:dyDescent="0.2">
      <c r="A53" s="140"/>
      <c r="B53" s="368" t="s">
        <v>404</v>
      </c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9"/>
      <c r="N53" s="188">
        <v>802</v>
      </c>
      <c r="O53" s="158">
        <v>8</v>
      </c>
      <c r="P53" s="158">
        <v>1</v>
      </c>
      <c r="Q53" s="159" t="s">
        <v>468</v>
      </c>
      <c r="R53" s="191" t="s">
        <v>21</v>
      </c>
      <c r="S53" s="347"/>
      <c r="T53" s="348"/>
      <c r="U53" s="283">
        <v>15811.83108</v>
      </c>
      <c r="V53" s="283"/>
      <c r="W53" s="283">
        <f t="shared" si="1"/>
        <v>15811.83108</v>
      </c>
      <c r="X53" s="349"/>
      <c r="Y53" s="349"/>
      <c r="Z53" s="349"/>
      <c r="AA53" s="349"/>
      <c r="AB53" s="349"/>
      <c r="AC53" s="349"/>
      <c r="AD53" s="349"/>
      <c r="AE53" s="157"/>
      <c r="AF53" s="218"/>
    </row>
    <row r="54" spans="1:32" ht="21.75" customHeight="1" x14ac:dyDescent="0.2">
      <c r="A54" s="140"/>
      <c r="B54" s="368" t="s">
        <v>405</v>
      </c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9"/>
      <c r="N54" s="188">
        <v>802</v>
      </c>
      <c r="O54" s="158">
        <v>8</v>
      </c>
      <c r="P54" s="158">
        <v>1</v>
      </c>
      <c r="Q54" s="159" t="s">
        <v>468</v>
      </c>
      <c r="R54" s="191" t="s">
        <v>22</v>
      </c>
      <c r="S54" s="347"/>
      <c r="T54" s="348"/>
      <c r="U54" s="283">
        <v>23.9</v>
      </c>
      <c r="V54" s="283"/>
      <c r="W54" s="283">
        <f t="shared" si="1"/>
        <v>23.9</v>
      </c>
      <c r="X54" s="349"/>
      <c r="Y54" s="349"/>
      <c r="Z54" s="349"/>
      <c r="AA54" s="349"/>
      <c r="AB54" s="349"/>
      <c r="AC54" s="349"/>
      <c r="AD54" s="349"/>
      <c r="AE54" s="157"/>
      <c r="AF54" s="218"/>
    </row>
    <row r="55" spans="1:32" ht="32.25" customHeight="1" x14ac:dyDescent="0.2">
      <c r="A55" s="140"/>
      <c r="B55" s="368" t="s">
        <v>406</v>
      </c>
      <c r="C55" s="368"/>
      <c r="D55" s="368"/>
      <c r="E55" s="368"/>
      <c r="F55" s="368"/>
      <c r="G55" s="368"/>
      <c r="H55" s="368"/>
      <c r="I55" s="368"/>
      <c r="J55" s="368"/>
      <c r="K55" s="368"/>
      <c r="L55" s="368"/>
      <c r="M55" s="369"/>
      <c r="N55" s="188">
        <v>802</v>
      </c>
      <c r="O55" s="158">
        <v>8</v>
      </c>
      <c r="P55" s="158">
        <v>1</v>
      </c>
      <c r="Q55" s="159" t="s">
        <v>468</v>
      </c>
      <c r="R55" s="191" t="s">
        <v>23</v>
      </c>
      <c r="S55" s="347"/>
      <c r="T55" s="348"/>
      <c r="U55" s="283">
        <v>4775.17299</v>
      </c>
      <c r="V55" s="283"/>
      <c r="W55" s="283">
        <f t="shared" si="1"/>
        <v>4775.17299</v>
      </c>
      <c r="X55" s="349"/>
      <c r="Y55" s="349"/>
      <c r="Z55" s="349"/>
      <c r="AA55" s="349"/>
      <c r="AB55" s="349"/>
      <c r="AC55" s="349"/>
      <c r="AD55" s="349"/>
      <c r="AE55" s="157"/>
      <c r="AF55" s="218"/>
    </row>
    <row r="56" spans="1:32" ht="21.75" customHeight="1" x14ac:dyDescent="0.2">
      <c r="A56" s="140"/>
      <c r="B56" s="368" t="s">
        <v>341</v>
      </c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9"/>
      <c r="N56" s="188">
        <v>802</v>
      </c>
      <c r="O56" s="158">
        <v>8</v>
      </c>
      <c r="P56" s="158">
        <v>1</v>
      </c>
      <c r="Q56" s="159" t="s">
        <v>468</v>
      </c>
      <c r="R56" s="191" t="s">
        <v>25</v>
      </c>
      <c r="S56" s="347"/>
      <c r="T56" s="348"/>
      <c r="U56" s="283">
        <f>+U57</f>
        <v>195.5</v>
      </c>
      <c r="V56" s="283">
        <f>+V57</f>
        <v>32.5</v>
      </c>
      <c r="W56" s="283">
        <f t="shared" si="1"/>
        <v>228</v>
      </c>
      <c r="X56" s="349"/>
      <c r="Y56" s="349"/>
      <c r="Z56" s="349"/>
      <c r="AA56" s="349"/>
      <c r="AB56" s="349"/>
      <c r="AC56" s="349"/>
      <c r="AD56" s="349"/>
      <c r="AE56" s="157"/>
      <c r="AF56" s="218"/>
    </row>
    <row r="57" spans="1:32" ht="21.75" customHeight="1" x14ac:dyDescent="0.2">
      <c r="A57" s="140"/>
      <c r="B57" s="368" t="s">
        <v>342</v>
      </c>
      <c r="C57" s="368"/>
      <c r="D57" s="368"/>
      <c r="E57" s="368"/>
      <c r="F57" s="368"/>
      <c r="G57" s="368"/>
      <c r="H57" s="368"/>
      <c r="I57" s="368"/>
      <c r="J57" s="368"/>
      <c r="K57" s="368"/>
      <c r="L57" s="368"/>
      <c r="M57" s="369"/>
      <c r="N57" s="188">
        <v>802</v>
      </c>
      <c r="O57" s="158">
        <v>8</v>
      </c>
      <c r="P57" s="158">
        <v>1</v>
      </c>
      <c r="Q57" s="159" t="s">
        <v>468</v>
      </c>
      <c r="R57" s="191" t="s">
        <v>27</v>
      </c>
      <c r="S57" s="347"/>
      <c r="T57" s="348"/>
      <c r="U57" s="283">
        <f>+U58+U59</f>
        <v>195.5</v>
      </c>
      <c r="V57" s="283">
        <f>+V58+V59</f>
        <v>32.5</v>
      </c>
      <c r="W57" s="283">
        <f t="shared" si="1"/>
        <v>228</v>
      </c>
      <c r="X57" s="349"/>
      <c r="Y57" s="349"/>
      <c r="Z57" s="349"/>
      <c r="AA57" s="349"/>
      <c r="AB57" s="349"/>
      <c r="AC57" s="349"/>
      <c r="AD57" s="349"/>
      <c r="AE57" s="157"/>
      <c r="AF57" s="218"/>
    </row>
    <row r="58" spans="1:32" ht="21.75" customHeight="1" x14ac:dyDescent="0.2">
      <c r="A58" s="140"/>
      <c r="B58" s="368" t="s">
        <v>343</v>
      </c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9"/>
      <c r="N58" s="188">
        <v>802</v>
      </c>
      <c r="O58" s="158">
        <v>8</v>
      </c>
      <c r="P58" s="158">
        <v>1</v>
      </c>
      <c r="Q58" s="159" t="s">
        <v>468</v>
      </c>
      <c r="R58" s="191" t="s">
        <v>28</v>
      </c>
      <c r="S58" s="347"/>
      <c r="T58" s="348"/>
      <c r="U58" s="283">
        <v>7</v>
      </c>
      <c r="V58" s="283">
        <f>43.1-7</f>
        <v>36.1</v>
      </c>
      <c r="W58" s="283">
        <f t="shared" si="1"/>
        <v>43.1</v>
      </c>
      <c r="X58" s="349"/>
      <c r="Y58" s="349"/>
      <c r="Z58" s="349"/>
      <c r="AA58" s="349"/>
      <c r="AB58" s="349"/>
      <c r="AC58" s="349"/>
      <c r="AD58" s="349"/>
      <c r="AE58" s="157"/>
      <c r="AF58" s="218"/>
    </row>
    <row r="59" spans="1:32" ht="12" customHeight="1" x14ac:dyDescent="0.2">
      <c r="A59" s="140"/>
      <c r="B59" s="368" t="s">
        <v>344</v>
      </c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9"/>
      <c r="N59" s="188">
        <v>802</v>
      </c>
      <c r="O59" s="158">
        <v>8</v>
      </c>
      <c r="P59" s="158">
        <v>1</v>
      </c>
      <c r="Q59" s="159" t="s">
        <v>468</v>
      </c>
      <c r="R59" s="191" t="s">
        <v>29</v>
      </c>
      <c r="S59" s="347"/>
      <c r="T59" s="348"/>
      <c r="U59" s="283">
        <v>188.5</v>
      </c>
      <c r="V59" s="283">
        <f>-30-3.6+30</f>
        <v>-3.6000000000000014</v>
      </c>
      <c r="W59" s="283">
        <f t="shared" si="1"/>
        <v>184.9</v>
      </c>
      <c r="X59" s="349"/>
      <c r="Y59" s="349"/>
      <c r="Z59" s="349"/>
      <c r="AA59" s="349"/>
      <c r="AB59" s="349"/>
      <c r="AC59" s="349"/>
      <c r="AD59" s="349"/>
      <c r="AE59" s="157"/>
      <c r="AF59" s="218" t="s">
        <v>605</v>
      </c>
    </row>
    <row r="60" spans="1:32" ht="12" customHeight="1" x14ac:dyDescent="0.2">
      <c r="A60" s="140"/>
      <c r="B60" s="368" t="s">
        <v>30</v>
      </c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9"/>
      <c r="N60" s="188">
        <v>802</v>
      </c>
      <c r="O60" s="158">
        <v>8</v>
      </c>
      <c r="P60" s="158">
        <v>1</v>
      </c>
      <c r="Q60" s="159" t="s">
        <v>468</v>
      </c>
      <c r="R60" s="191" t="s">
        <v>31</v>
      </c>
      <c r="S60" s="347"/>
      <c r="T60" s="348"/>
      <c r="U60" s="283">
        <f>+U61</f>
        <v>16.7</v>
      </c>
      <c r="V60" s="283">
        <f>+V61</f>
        <v>37</v>
      </c>
      <c r="W60" s="283">
        <f t="shared" si="1"/>
        <v>53.7</v>
      </c>
      <c r="X60" s="349"/>
      <c r="Y60" s="349"/>
      <c r="Z60" s="349"/>
      <c r="AA60" s="349"/>
      <c r="AB60" s="349"/>
      <c r="AC60" s="349"/>
      <c r="AD60" s="349"/>
      <c r="AE60" s="157"/>
      <c r="AF60" s="218"/>
    </row>
    <row r="61" spans="1:32" ht="12" customHeight="1" x14ac:dyDescent="0.2">
      <c r="A61" s="140"/>
      <c r="B61" s="368" t="s">
        <v>345</v>
      </c>
      <c r="C61" s="368"/>
      <c r="D61" s="368"/>
      <c r="E61" s="368"/>
      <c r="F61" s="368"/>
      <c r="G61" s="368"/>
      <c r="H61" s="368"/>
      <c r="I61" s="368"/>
      <c r="J61" s="368"/>
      <c r="K61" s="368"/>
      <c r="L61" s="368"/>
      <c r="M61" s="369"/>
      <c r="N61" s="188">
        <v>802</v>
      </c>
      <c r="O61" s="158">
        <v>8</v>
      </c>
      <c r="P61" s="158">
        <v>1</v>
      </c>
      <c r="Q61" s="159" t="s">
        <v>468</v>
      </c>
      <c r="R61" s="191" t="s">
        <v>32</v>
      </c>
      <c r="S61" s="347"/>
      <c r="T61" s="348"/>
      <c r="U61" s="283">
        <f>+U62+U63+U64</f>
        <v>16.7</v>
      </c>
      <c r="V61" s="283">
        <f>+V62+V63+V64</f>
        <v>37</v>
      </c>
      <c r="W61" s="283">
        <f t="shared" si="1"/>
        <v>53.7</v>
      </c>
      <c r="X61" s="349"/>
      <c r="Y61" s="349"/>
      <c r="Z61" s="349"/>
      <c r="AA61" s="349"/>
      <c r="AB61" s="349"/>
      <c r="AC61" s="349"/>
      <c r="AD61" s="349"/>
      <c r="AE61" s="157"/>
      <c r="AF61" s="218"/>
    </row>
    <row r="62" spans="1:32" ht="21.75" customHeight="1" x14ac:dyDescent="0.2">
      <c r="A62" s="140"/>
      <c r="B62" s="368" t="s">
        <v>33</v>
      </c>
      <c r="C62" s="368"/>
      <c r="D62" s="368"/>
      <c r="E62" s="368"/>
      <c r="F62" s="368"/>
      <c r="G62" s="368"/>
      <c r="H62" s="368"/>
      <c r="I62" s="368"/>
      <c r="J62" s="368"/>
      <c r="K62" s="368"/>
      <c r="L62" s="368"/>
      <c r="M62" s="369"/>
      <c r="N62" s="188">
        <v>802</v>
      </c>
      <c r="O62" s="158">
        <v>8</v>
      </c>
      <c r="P62" s="158">
        <v>1</v>
      </c>
      <c r="Q62" s="159" t="s">
        <v>468</v>
      </c>
      <c r="R62" s="191" t="s">
        <v>34</v>
      </c>
      <c r="S62" s="347"/>
      <c r="T62" s="348"/>
      <c r="U62" s="283">
        <v>6.6</v>
      </c>
      <c r="V62" s="283"/>
      <c r="W62" s="283">
        <f t="shared" si="1"/>
        <v>6.6</v>
      </c>
      <c r="X62" s="349"/>
      <c r="Y62" s="349"/>
      <c r="Z62" s="349"/>
      <c r="AA62" s="349"/>
      <c r="AB62" s="349"/>
      <c r="AC62" s="349"/>
      <c r="AD62" s="349"/>
      <c r="AE62" s="157"/>
      <c r="AF62" s="218"/>
    </row>
    <row r="63" spans="1:32" ht="12" customHeight="1" x14ac:dyDescent="0.2">
      <c r="A63" s="140"/>
      <c r="B63" s="368" t="s">
        <v>346</v>
      </c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9"/>
      <c r="N63" s="188">
        <v>802</v>
      </c>
      <c r="O63" s="158">
        <v>8</v>
      </c>
      <c r="P63" s="158">
        <v>1</v>
      </c>
      <c r="Q63" s="159" t="s">
        <v>468</v>
      </c>
      <c r="R63" s="191" t="s">
        <v>35</v>
      </c>
      <c r="S63" s="347"/>
      <c r="T63" s="348"/>
      <c r="U63" s="283">
        <v>10.1</v>
      </c>
      <c r="V63" s="283"/>
      <c r="W63" s="283">
        <f t="shared" si="1"/>
        <v>10.1</v>
      </c>
      <c r="X63" s="349"/>
      <c r="Y63" s="349"/>
      <c r="Z63" s="349"/>
      <c r="AA63" s="349"/>
      <c r="AB63" s="349"/>
      <c r="AC63" s="349"/>
      <c r="AD63" s="349"/>
      <c r="AE63" s="157"/>
      <c r="AF63" s="218"/>
    </row>
    <row r="64" spans="1:32" ht="12" customHeight="1" x14ac:dyDescent="0.2">
      <c r="A64" s="140"/>
      <c r="B64" s="234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5" t="s">
        <v>82</v>
      </c>
      <c r="N64" s="188">
        <v>802</v>
      </c>
      <c r="O64" s="232">
        <v>8</v>
      </c>
      <c r="P64" s="232">
        <v>1</v>
      </c>
      <c r="Q64" s="159" t="s">
        <v>468</v>
      </c>
      <c r="R64" s="293">
        <v>853</v>
      </c>
      <c r="S64" s="231"/>
      <c r="T64" s="232"/>
      <c r="U64" s="283"/>
      <c r="V64" s="283">
        <v>37</v>
      </c>
      <c r="W64" s="283">
        <f t="shared" si="1"/>
        <v>37</v>
      </c>
      <c r="X64" s="233"/>
      <c r="Y64" s="233"/>
      <c r="Z64" s="233"/>
      <c r="AA64" s="233"/>
      <c r="AB64" s="233"/>
      <c r="AC64" s="233"/>
      <c r="AD64" s="233"/>
      <c r="AE64" s="157"/>
      <c r="AF64" s="218"/>
    </row>
    <row r="65" spans="1:32" ht="32.25" customHeight="1" x14ac:dyDescent="0.2">
      <c r="A65" s="140"/>
      <c r="B65" s="368" t="s">
        <v>355</v>
      </c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9"/>
      <c r="N65" s="188">
        <v>802</v>
      </c>
      <c r="O65" s="158">
        <v>8</v>
      </c>
      <c r="P65" s="158">
        <v>1</v>
      </c>
      <c r="Q65" s="159" t="s">
        <v>356</v>
      </c>
      <c r="R65" s="191">
        <v>0</v>
      </c>
      <c r="S65" s="347"/>
      <c r="T65" s="348"/>
      <c r="U65" s="283">
        <f>+U66</f>
        <v>430.79999999999995</v>
      </c>
      <c r="V65" s="283">
        <f>+V66</f>
        <v>0</v>
      </c>
      <c r="W65" s="283">
        <f t="shared" si="1"/>
        <v>430.79999999999995</v>
      </c>
      <c r="X65" s="349"/>
      <c r="Y65" s="349"/>
      <c r="Z65" s="349"/>
      <c r="AA65" s="349"/>
      <c r="AB65" s="349"/>
      <c r="AC65" s="349"/>
      <c r="AD65" s="349"/>
      <c r="AE65" s="157"/>
      <c r="AF65" s="218"/>
    </row>
    <row r="66" spans="1:32" ht="21.75" customHeight="1" x14ac:dyDescent="0.2">
      <c r="A66" s="140"/>
      <c r="B66" s="368" t="s">
        <v>469</v>
      </c>
      <c r="C66" s="368"/>
      <c r="D66" s="368"/>
      <c r="E66" s="368"/>
      <c r="F66" s="368"/>
      <c r="G66" s="368"/>
      <c r="H66" s="368"/>
      <c r="I66" s="368"/>
      <c r="J66" s="368"/>
      <c r="K66" s="368"/>
      <c r="L66" s="368"/>
      <c r="M66" s="369"/>
      <c r="N66" s="188">
        <v>802</v>
      </c>
      <c r="O66" s="158">
        <v>8</v>
      </c>
      <c r="P66" s="158">
        <v>1</v>
      </c>
      <c r="Q66" s="159" t="s">
        <v>470</v>
      </c>
      <c r="R66" s="191">
        <v>0</v>
      </c>
      <c r="S66" s="347"/>
      <c r="T66" s="348"/>
      <c r="U66" s="283">
        <f>+U67+U70+U73</f>
        <v>430.79999999999995</v>
      </c>
      <c r="V66" s="283">
        <f>+V67+V70+V73</f>
        <v>0</v>
      </c>
      <c r="W66" s="283">
        <f t="shared" si="1"/>
        <v>430.79999999999995</v>
      </c>
      <c r="X66" s="349"/>
      <c r="Y66" s="349"/>
      <c r="Z66" s="349"/>
      <c r="AA66" s="349"/>
      <c r="AB66" s="349"/>
      <c r="AC66" s="349"/>
      <c r="AD66" s="349"/>
      <c r="AE66" s="157"/>
      <c r="AF66" s="218"/>
    </row>
    <row r="67" spans="1:32" ht="53.25" customHeight="1" x14ac:dyDescent="0.2">
      <c r="A67" s="140"/>
      <c r="B67" s="368" t="s">
        <v>17</v>
      </c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M67" s="369"/>
      <c r="N67" s="188">
        <v>802</v>
      </c>
      <c r="O67" s="158">
        <v>8</v>
      </c>
      <c r="P67" s="158">
        <v>1</v>
      </c>
      <c r="Q67" s="159" t="s">
        <v>470</v>
      </c>
      <c r="R67" s="191" t="s">
        <v>18</v>
      </c>
      <c r="S67" s="347"/>
      <c r="T67" s="348"/>
      <c r="U67" s="283">
        <f>+U68</f>
        <v>0</v>
      </c>
      <c r="V67" s="283">
        <f>+V68</f>
        <v>0</v>
      </c>
      <c r="W67" s="283">
        <f t="shared" si="1"/>
        <v>0</v>
      </c>
      <c r="X67" s="349"/>
      <c r="Y67" s="349"/>
      <c r="Z67" s="349"/>
      <c r="AA67" s="349"/>
      <c r="AB67" s="349"/>
      <c r="AC67" s="349"/>
      <c r="AD67" s="349"/>
      <c r="AE67" s="157"/>
      <c r="AF67" s="218"/>
    </row>
    <row r="68" spans="1:32" ht="12" customHeight="1" x14ac:dyDescent="0.2">
      <c r="A68" s="140"/>
      <c r="B68" s="368" t="s">
        <v>19</v>
      </c>
      <c r="C68" s="368"/>
      <c r="D68" s="368"/>
      <c r="E68" s="368"/>
      <c r="F68" s="368"/>
      <c r="G68" s="368"/>
      <c r="H68" s="368"/>
      <c r="I68" s="368"/>
      <c r="J68" s="368"/>
      <c r="K68" s="368"/>
      <c r="L68" s="368"/>
      <c r="M68" s="369"/>
      <c r="N68" s="188">
        <v>802</v>
      </c>
      <c r="O68" s="158">
        <v>8</v>
      </c>
      <c r="P68" s="158">
        <v>1</v>
      </c>
      <c r="Q68" s="159" t="s">
        <v>470</v>
      </c>
      <c r="R68" s="191" t="s">
        <v>20</v>
      </c>
      <c r="S68" s="347"/>
      <c r="T68" s="348"/>
      <c r="U68" s="283">
        <f>+U69</f>
        <v>0</v>
      </c>
      <c r="V68" s="283">
        <f>+V69</f>
        <v>0</v>
      </c>
      <c r="W68" s="283">
        <f t="shared" si="1"/>
        <v>0</v>
      </c>
      <c r="X68" s="349"/>
      <c r="Y68" s="349"/>
      <c r="Z68" s="349"/>
      <c r="AA68" s="349"/>
      <c r="AB68" s="349"/>
      <c r="AC68" s="349"/>
      <c r="AD68" s="349"/>
      <c r="AE68" s="157"/>
      <c r="AF68" s="218"/>
    </row>
    <row r="69" spans="1:32" ht="21.75" customHeight="1" x14ac:dyDescent="0.2">
      <c r="A69" s="140"/>
      <c r="B69" s="368" t="s">
        <v>405</v>
      </c>
      <c r="C69" s="368"/>
      <c r="D69" s="368"/>
      <c r="E69" s="368"/>
      <c r="F69" s="368"/>
      <c r="G69" s="368"/>
      <c r="H69" s="368"/>
      <c r="I69" s="368"/>
      <c r="J69" s="368"/>
      <c r="K69" s="368"/>
      <c r="L69" s="368"/>
      <c r="M69" s="369"/>
      <c r="N69" s="188">
        <v>802</v>
      </c>
      <c r="O69" s="158">
        <v>8</v>
      </c>
      <c r="P69" s="158">
        <v>1</v>
      </c>
      <c r="Q69" s="159" t="s">
        <v>470</v>
      </c>
      <c r="R69" s="191" t="s">
        <v>22</v>
      </c>
      <c r="S69" s="347"/>
      <c r="T69" s="348"/>
      <c r="U69" s="283"/>
      <c r="V69" s="283"/>
      <c r="W69" s="283">
        <f t="shared" si="1"/>
        <v>0</v>
      </c>
      <c r="X69" s="349"/>
      <c r="Y69" s="349"/>
      <c r="Z69" s="349"/>
      <c r="AA69" s="349"/>
      <c r="AB69" s="349"/>
      <c r="AC69" s="349"/>
      <c r="AD69" s="349"/>
      <c r="AE69" s="157"/>
      <c r="AF69" s="218"/>
    </row>
    <row r="70" spans="1:32" ht="12" customHeight="1" x14ac:dyDescent="0.2">
      <c r="A70" s="140"/>
      <c r="B70" s="368" t="s">
        <v>47</v>
      </c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9"/>
      <c r="N70" s="188">
        <v>802</v>
      </c>
      <c r="O70" s="158">
        <v>8</v>
      </c>
      <c r="P70" s="158">
        <v>1</v>
      </c>
      <c r="Q70" s="159" t="s">
        <v>470</v>
      </c>
      <c r="R70" s="191" t="s">
        <v>44</v>
      </c>
      <c r="S70" s="347"/>
      <c r="T70" s="348"/>
      <c r="U70" s="283">
        <f>+U71</f>
        <v>9.9</v>
      </c>
      <c r="V70" s="283">
        <f>+V71</f>
        <v>0</v>
      </c>
      <c r="W70" s="283">
        <f t="shared" si="1"/>
        <v>9.9</v>
      </c>
      <c r="X70" s="349"/>
      <c r="Y70" s="349"/>
      <c r="Z70" s="349"/>
      <c r="AA70" s="349"/>
      <c r="AB70" s="349"/>
      <c r="AC70" s="349"/>
      <c r="AD70" s="349"/>
      <c r="AE70" s="157"/>
      <c r="AF70" s="218"/>
    </row>
    <row r="71" spans="1:32" ht="21.75" customHeight="1" x14ac:dyDescent="0.2">
      <c r="A71" s="140"/>
      <c r="B71" s="368" t="s">
        <v>497</v>
      </c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9"/>
      <c r="N71" s="188">
        <v>802</v>
      </c>
      <c r="O71" s="158">
        <v>8</v>
      </c>
      <c r="P71" s="158">
        <v>1</v>
      </c>
      <c r="Q71" s="159" t="s">
        <v>470</v>
      </c>
      <c r="R71" s="191" t="s">
        <v>498</v>
      </c>
      <c r="S71" s="347"/>
      <c r="T71" s="348"/>
      <c r="U71" s="283">
        <f>+U72</f>
        <v>9.9</v>
      </c>
      <c r="V71" s="283">
        <f>+V72</f>
        <v>0</v>
      </c>
      <c r="W71" s="283">
        <f t="shared" si="1"/>
        <v>9.9</v>
      </c>
      <c r="X71" s="349"/>
      <c r="Y71" s="349"/>
      <c r="Z71" s="349"/>
      <c r="AA71" s="349"/>
      <c r="AB71" s="349"/>
      <c r="AC71" s="349"/>
      <c r="AD71" s="349"/>
      <c r="AE71" s="157"/>
      <c r="AF71" s="218"/>
    </row>
    <row r="72" spans="1:32" ht="21.75" customHeight="1" x14ac:dyDescent="0.2">
      <c r="A72" s="140"/>
      <c r="B72" s="368" t="s">
        <v>551</v>
      </c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9"/>
      <c r="N72" s="188">
        <v>802</v>
      </c>
      <c r="O72" s="158">
        <v>8</v>
      </c>
      <c r="P72" s="158">
        <v>1</v>
      </c>
      <c r="Q72" s="159" t="s">
        <v>470</v>
      </c>
      <c r="R72" s="191" t="s">
        <v>552</v>
      </c>
      <c r="S72" s="347"/>
      <c r="T72" s="348"/>
      <c r="U72" s="283">
        <v>9.9</v>
      </c>
      <c r="V72" s="283"/>
      <c r="W72" s="283">
        <f t="shared" si="1"/>
        <v>9.9</v>
      </c>
      <c r="X72" s="349"/>
      <c r="Y72" s="349"/>
      <c r="Z72" s="349"/>
      <c r="AA72" s="349"/>
      <c r="AB72" s="349"/>
      <c r="AC72" s="349"/>
      <c r="AD72" s="349"/>
      <c r="AE72" s="157"/>
      <c r="AF72" s="218"/>
    </row>
    <row r="73" spans="1:32" ht="21.75" customHeight="1" x14ac:dyDescent="0.2">
      <c r="A73" s="140"/>
      <c r="B73" s="368" t="s">
        <v>438</v>
      </c>
      <c r="C73" s="368"/>
      <c r="D73" s="368"/>
      <c r="E73" s="368"/>
      <c r="F73" s="368"/>
      <c r="G73" s="368"/>
      <c r="H73" s="368"/>
      <c r="I73" s="368"/>
      <c r="J73" s="368"/>
      <c r="K73" s="368"/>
      <c r="L73" s="368"/>
      <c r="M73" s="369"/>
      <c r="N73" s="188">
        <v>802</v>
      </c>
      <c r="O73" s="158">
        <v>8</v>
      </c>
      <c r="P73" s="158">
        <v>1</v>
      </c>
      <c r="Q73" s="159" t="s">
        <v>470</v>
      </c>
      <c r="R73" s="191" t="s">
        <v>8</v>
      </c>
      <c r="S73" s="347"/>
      <c r="T73" s="348"/>
      <c r="U73" s="283">
        <f>+U74</f>
        <v>420.9</v>
      </c>
      <c r="V73" s="283">
        <f>+V74</f>
        <v>0</v>
      </c>
      <c r="W73" s="283">
        <f t="shared" si="1"/>
        <v>420.9</v>
      </c>
      <c r="X73" s="349"/>
      <c r="Y73" s="349"/>
      <c r="Z73" s="349"/>
      <c r="AA73" s="349"/>
      <c r="AB73" s="349"/>
      <c r="AC73" s="349"/>
      <c r="AD73" s="349"/>
      <c r="AE73" s="157"/>
      <c r="AF73" s="218"/>
    </row>
    <row r="74" spans="1:32" ht="12" customHeight="1" x14ac:dyDescent="0.2">
      <c r="A74" s="140"/>
      <c r="B74" s="368" t="s">
        <v>9</v>
      </c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9"/>
      <c r="N74" s="188">
        <v>802</v>
      </c>
      <c r="O74" s="158">
        <v>8</v>
      </c>
      <c r="P74" s="158">
        <v>1</v>
      </c>
      <c r="Q74" s="159" t="s">
        <v>470</v>
      </c>
      <c r="R74" s="191" t="s">
        <v>10</v>
      </c>
      <c r="S74" s="347"/>
      <c r="T74" s="348"/>
      <c r="U74" s="283">
        <f>+U75</f>
        <v>420.9</v>
      </c>
      <c r="V74" s="283">
        <f>+V75</f>
        <v>0</v>
      </c>
      <c r="W74" s="283">
        <f t="shared" si="1"/>
        <v>420.9</v>
      </c>
      <c r="X74" s="349"/>
      <c r="Y74" s="349"/>
      <c r="Z74" s="349"/>
      <c r="AA74" s="349"/>
      <c r="AB74" s="349"/>
      <c r="AC74" s="349"/>
      <c r="AD74" s="349"/>
      <c r="AE74" s="157"/>
      <c r="AF74" s="218"/>
    </row>
    <row r="75" spans="1:32" ht="42.75" customHeight="1" x14ac:dyDescent="0.2">
      <c r="A75" s="140"/>
      <c r="B75" s="368" t="s">
        <v>11</v>
      </c>
      <c r="C75" s="368"/>
      <c r="D75" s="368"/>
      <c r="E75" s="368"/>
      <c r="F75" s="368"/>
      <c r="G75" s="368"/>
      <c r="H75" s="368"/>
      <c r="I75" s="368"/>
      <c r="J75" s="368"/>
      <c r="K75" s="368"/>
      <c r="L75" s="368"/>
      <c r="M75" s="369"/>
      <c r="N75" s="188">
        <v>802</v>
      </c>
      <c r="O75" s="158">
        <v>8</v>
      </c>
      <c r="P75" s="158">
        <v>1</v>
      </c>
      <c r="Q75" s="159" t="s">
        <v>470</v>
      </c>
      <c r="R75" s="191" t="s">
        <v>12</v>
      </c>
      <c r="S75" s="347"/>
      <c r="T75" s="348"/>
      <c r="U75" s="283">
        <v>420.9</v>
      </c>
      <c r="V75" s="283"/>
      <c r="W75" s="283">
        <f t="shared" si="1"/>
        <v>420.9</v>
      </c>
      <c r="X75" s="349"/>
      <c r="Y75" s="349"/>
      <c r="Z75" s="349"/>
      <c r="AA75" s="349"/>
      <c r="AB75" s="349"/>
      <c r="AC75" s="349"/>
      <c r="AD75" s="349"/>
      <c r="AE75" s="157"/>
      <c r="AF75" s="218"/>
    </row>
    <row r="76" spans="1:32" ht="12" customHeight="1" x14ac:dyDescent="0.2">
      <c r="A76" s="140"/>
      <c r="B76" s="368" t="s">
        <v>36</v>
      </c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9"/>
      <c r="N76" s="188">
        <v>802</v>
      </c>
      <c r="O76" s="158">
        <v>8</v>
      </c>
      <c r="P76" s="158">
        <v>4</v>
      </c>
      <c r="Q76" s="159">
        <v>0</v>
      </c>
      <c r="R76" s="191">
        <v>0</v>
      </c>
      <c r="S76" s="347"/>
      <c r="T76" s="348"/>
      <c r="U76" s="283">
        <f>+U77+U88</f>
        <v>2644.6853299999998</v>
      </c>
      <c r="V76" s="283">
        <f>+V77+V88</f>
        <v>-2.9</v>
      </c>
      <c r="W76" s="283">
        <f t="shared" si="1"/>
        <v>2641.7853299999997</v>
      </c>
      <c r="X76" s="349"/>
      <c r="Y76" s="349"/>
      <c r="Z76" s="349"/>
      <c r="AA76" s="349"/>
      <c r="AB76" s="349"/>
      <c r="AC76" s="349"/>
      <c r="AD76" s="349"/>
      <c r="AE76" s="157"/>
      <c r="AF76" s="218"/>
    </row>
    <row r="77" spans="1:32" ht="21.75" customHeight="1" x14ac:dyDescent="0.2">
      <c r="A77" s="140"/>
      <c r="B77" s="368" t="s">
        <v>460</v>
      </c>
      <c r="C77" s="368"/>
      <c r="D77" s="368"/>
      <c r="E77" s="368"/>
      <c r="F77" s="368"/>
      <c r="G77" s="368"/>
      <c r="H77" s="368"/>
      <c r="I77" s="368"/>
      <c r="J77" s="368"/>
      <c r="K77" s="368"/>
      <c r="L77" s="368"/>
      <c r="M77" s="369"/>
      <c r="N77" s="188">
        <v>802</v>
      </c>
      <c r="O77" s="158">
        <v>8</v>
      </c>
      <c r="P77" s="158">
        <v>4</v>
      </c>
      <c r="Q77" s="159" t="s">
        <v>461</v>
      </c>
      <c r="R77" s="191">
        <v>0</v>
      </c>
      <c r="S77" s="347"/>
      <c r="T77" s="348"/>
      <c r="U77" s="283">
        <f>+U78</f>
        <v>824.62224000000003</v>
      </c>
      <c r="V77" s="283">
        <f>+V78</f>
        <v>0</v>
      </c>
      <c r="W77" s="283">
        <f t="shared" si="1"/>
        <v>824.62224000000003</v>
      </c>
      <c r="X77" s="349"/>
      <c r="Y77" s="349"/>
      <c r="Z77" s="349"/>
      <c r="AA77" s="349"/>
      <c r="AB77" s="349"/>
      <c r="AC77" s="349"/>
      <c r="AD77" s="349"/>
      <c r="AE77" s="157"/>
      <c r="AF77" s="218"/>
    </row>
    <row r="78" spans="1:32" ht="21.75" customHeight="1" x14ac:dyDescent="0.2">
      <c r="A78" s="140"/>
      <c r="B78" s="368" t="s">
        <v>37</v>
      </c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9"/>
      <c r="N78" s="188">
        <v>802</v>
      </c>
      <c r="O78" s="158">
        <v>8</v>
      </c>
      <c r="P78" s="158">
        <v>4</v>
      </c>
      <c r="Q78" s="159" t="s">
        <v>471</v>
      </c>
      <c r="R78" s="191">
        <v>0</v>
      </c>
      <c r="S78" s="347"/>
      <c r="T78" s="348"/>
      <c r="U78" s="283">
        <f t="shared" ref="U78:V80" si="5">+U79</f>
        <v>824.62224000000003</v>
      </c>
      <c r="V78" s="283">
        <f t="shared" si="5"/>
        <v>0</v>
      </c>
      <c r="W78" s="283">
        <f t="shared" si="1"/>
        <v>824.62224000000003</v>
      </c>
      <c r="X78" s="349"/>
      <c r="Y78" s="349"/>
      <c r="Z78" s="349"/>
      <c r="AA78" s="349"/>
      <c r="AB78" s="349"/>
      <c r="AC78" s="349"/>
      <c r="AD78" s="349"/>
      <c r="AE78" s="157"/>
      <c r="AF78" s="218"/>
    </row>
    <row r="79" spans="1:32" ht="32.25" customHeight="1" x14ac:dyDescent="0.2">
      <c r="A79" s="140"/>
      <c r="B79" s="368" t="s">
        <v>472</v>
      </c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9"/>
      <c r="N79" s="188">
        <v>802</v>
      </c>
      <c r="O79" s="158">
        <v>8</v>
      </c>
      <c r="P79" s="158">
        <v>4</v>
      </c>
      <c r="Q79" s="159" t="s">
        <v>473</v>
      </c>
      <c r="R79" s="191">
        <v>0</v>
      </c>
      <c r="S79" s="347"/>
      <c r="T79" s="348"/>
      <c r="U79" s="283">
        <f>+U80+U85</f>
        <v>824.62224000000003</v>
      </c>
      <c r="V79" s="283">
        <f>+V80+V85</f>
        <v>0</v>
      </c>
      <c r="W79" s="283">
        <f t="shared" si="1"/>
        <v>824.62224000000003</v>
      </c>
      <c r="X79" s="349"/>
      <c r="Y79" s="349"/>
      <c r="Z79" s="349"/>
      <c r="AA79" s="349"/>
      <c r="AB79" s="349"/>
      <c r="AC79" s="349"/>
      <c r="AD79" s="349"/>
      <c r="AE79" s="157"/>
      <c r="AF79" s="218"/>
    </row>
    <row r="80" spans="1:32" ht="53.25" customHeight="1" x14ac:dyDescent="0.2">
      <c r="A80" s="140"/>
      <c r="B80" s="368" t="s">
        <v>17</v>
      </c>
      <c r="C80" s="368"/>
      <c r="D80" s="368"/>
      <c r="E80" s="368"/>
      <c r="F80" s="368"/>
      <c r="G80" s="368"/>
      <c r="H80" s="368"/>
      <c r="I80" s="368"/>
      <c r="J80" s="368"/>
      <c r="K80" s="368"/>
      <c r="L80" s="368"/>
      <c r="M80" s="369"/>
      <c r="N80" s="188">
        <v>802</v>
      </c>
      <c r="O80" s="158">
        <v>8</v>
      </c>
      <c r="P80" s="158">
        <v>4</v>
      </c>
      <c r="Q80" s="159" t="s">
        <v>473</v>
      </c>
      <c r="R80" s="191" t="s">
        <v>18</v>
      </c>
      <c r="S80" s="347"/>
      <c r="T80" s="348"/>
      <c r="U80" s="283">
        <f t="shared" si="5"/>
        <v>809.62224000000003</v>
      </c>
      <c r="V80" s="283">
        <f t="shared" si="5"/>
        <v>0</v>
      </c>
      <c r="W80" s="283">
        <f t="shared" si="1"/>
        <v>809.62224000000003</v>
      </c>
      <c r="X80" s="349"/>
      <c r="Y80" s="349"/>
      <c r="Z80" s="349"/>
      <c r="AA80" s="349"/>
      <c r="AB80" s="349"/>
      <c r="AC80" s="349"/>
      <c r="AD80" s="349"/>
      <c r="AE80" s="157"/>
      <c r="AF80" s="218"/>
    </row>
    <row r="81" spans="1:32" ht="21.75" customHeight="1" x14ac:dyDescent="0.2">
      <c r="A81" s="140"/>
      <c r="B81" s="368" t="s">
        <v>38</v>
      </c>
      <c r="C81" s="368"/>
      <c r="D81" s="368"/>
      <c r="E81" s="368"/>
      <c r="F81" s="368"/>
      <c r="G81" s="368"/>
      <c r="H81" s="368"/>
      <c r="I81" s="368"/>
      <c r="J81" s="368"/>
      <c r="K81" s="368"/>
      <c r="L81" s="368"/>
      <c r="M81" s="369"/>
      <c r="N81" s="188">
        <v>802</v>
      </c>
      <c r="O81" s="158">
        <v>8</v>
      </c>
      <c r="P81" s="158">
        <v>4</v>
      </c>
      <c r="Q81" s="159" t="s">
        <v>473</v>
      </c>
      <c r="R81" s="191" t="s">
        <v>39</v>
      </c>
      <c r="S81" s="347"/>
      <c r="T81" s="348"/>
      <c r="U81" s="283">
        <f>+U82+U83+U84</f>
        <v>809.62224000000003</v>
      </c>
      <c r="V81" s="283">
        <f>+V82+V83+V84</f>
        <v>0</v>
      </c>
      <c r="W81" s="283">
        <f t="shared" si="1"/>
        <v>809.62224000000003</v>
      </c>
      <c r="X81" s="349"/>
      <c r="Y81" s="349"/>
      <c r="Z81" s="349"/>
      <c r="AA81" s="349"/>
      <c r="AB81" s="349"/>
      <c r="AC81" s="349"/>
      <c r="AD81" s="349"/>
      <c r="AE81" s="157"/>
      <c r="AF81" s="218"/>
    </row>
    <row r="82" spans="1:32" ht="21.75" customHeight="1" x14ac:dyDescent="0.2">
      <c r="A82" s="140"/>
      <c r="B82" s="368" t="s">
        <v>329</v>
      </c>
      <c r="C82" s="368"/>
      <c r="D82" s="368"/>
      <c r="E82" s="368"/>
      <c r="F82" s="368"/>
      <c r="G82" s="368"/>
      <c r="H82" s="368"/>
      <c r="I82" s="368"/>
      <c r="J82" s="368"/>
      <c r="K82" s="368"/>
      <c r="L82" s="368"/>
      <c r="M82" s="369"/>
      <c r="N82" s="188">
        <v>802</v>
      </c>
      <c r="O82" s="158">
        <v>8</v>
      </c>
      <c r="P82" s="158">
        <v>4</v>
      </c>
      <c r="Q82" s="159" t="s">
        <v>473</v>
      </c>
      <c r="R82" s="191" t="s">
        <v>40</v>
      </c>
      <c r="S82" s="347"/>
      <c r="T82" s="348"/>
      <c r="U82" s="283">
        <v>621.06163000000004</v>
      </c>
      <c r="V82" s="283"/>
      <c r="W82" s="283">
        <f t="shared" si="1"/>
        <v>621.06163000000004</v>
      </c>
      <c r="X82" s="349"/>
      <c r="Y82" s="349"/>
      <c r="Z82" s="349"/>
      <c r="AA82" s="349"/>
      <c r="AB82" s="349"/>
      <c r="AC82" s="349"/>
      <c r="AD82" s="349"/>
      <c r="AE82" s="157"/>
      <c r="AF82" s="218"/>
    </row>
    <row r="83" spans="1:32" ht="32.25" customHeight="1" x14ac:dyDescent="0.2">
      <c r="A83" s="140"/>
      <c r="B83" s="368" t="s">
        <v>349</v>
      </c>
      <c r="C83" s="368"/>
      <c r="D83" s="368"/>
      <c r="E83" s="368"/>
      <c r="F83" s="368"/>
      <c r="G83" s="368"/>
      <c r="H83" s="368"/>
      <c r="I83" s="368"/>
      <c r="J83" s="368"/>
      <c r="K83" s="368"/>
      <c r="L83" s="368"/>
      <c r="M83" s="369"/>
      <c r="N83" s="188">
        <v>802</v>
      </c>
      <c r="O83" s="158">
        <v>8</v>
      </c>
      <c r="P83" s="158">
        <v>4</v>
      </c>
      <c r="Q83" s="159" t="s">
        <v>473</v>
      </c>
      <c r="R83" s="191" t="s">
        <v>41</v>
      </c>
      <c r="S83" s="347"/>
      <c r="T83" s="348"/>
      <c r="U83" s="283">
        <v>1</v>
      </c>
      <c r="V83" s="283"/>
      <c r="W83" s="283">
        <f t="shared" si="1"/>
        <v>1</v>
      </c>
      <c r="X83" s="349"/>
      <c r="Y83" s="349"/>
      <c r="Z83" s="349"/>
      <c r="AA83" s="349"/>
      <c r="AB83" s="349"/>
      <c r="AC83" s="349"/>
      <c r="AD83" s="349"/>
      <c r="AE83" s="157"/>
      <c r="AF83" s="218"/>
    </row>
    <row r="84" spans="1:32" ht="32.25" customHeight="1" x14ac:dyDescent="0.2">
      <c r="A84" s="140"/>
      <c r="B84" s="368" t="s">
        <v>330</v>
      </c>
      <c r="C84" s="368"/>
      <c r="D84" s="368"/>
      <c r="E84" s="368"/>
      <c r="F84" s="368"/>
      <c r="G84" s="368"/>
      <c r="H84" s="368"/>
      <c r="I84" s="368"/>
      <c r="J84" s="368"/>
      <c r="K84" s="368"/>
      <c r="L84" s="368"/>
      <c r="M84" s="369"/>
      <c r="N84" s="188">
        <v>802</v>
      </c>
      <c r="O84" s="158">
        <v>8</v>
      </c>
      <c r="P84" s="158">
        <v>4</v>
      </c>
      <c r="Q84" s="159" t="s">
        <v>473</v>
      </c>
      <c r="R84" s="191" t="s">
        <v>42</v>
      </c>
      <c r="S84" s="347"/>
      <c r="T84" s="348"/>
      <c r="U84" s="283">
        <v>187.56061</v>
      </c>
      <c r="V84" s="283"/>
      <c r="W84" s="283">
        <f t="shared" ref="W84:W147" si="6">+U84+V84</f>
        <v>187.56061</v>
      </c>
      <c r="X84" s="349"/>
      <c r="Y84" s="349"/>
      <c r="Z84" s="349"/>
      <c r="AA84" s="349"/>
      <c r="AB84" s="349"/>
      <c r="AC84" s="349"/>
      <c r="AD84" s="349"/>
      <c r="AE84" s="157"/>
      <c r="AF84" s="218"/>
    </row>
    <row r="85" spans="1:32" ht="21.75" customHeight="1" x14ac:dyDescent="0.2">
      <c r="A85" s="140"/>
      <c r="B85" s="368" t="s">
        <v>341</v>
      </c>
      <c r="C85" s="368"/>
      <c r="D85" s="368"/>
      <c r="E85" s="368"/>
      <c r="F85" s="368"/>
      <c r="G85" s="368"/>
      <c r="H85" s="368"/>
      <c r="I85" s="368"/>
      <c r="J85" s="368"/>
      <c r="K85" s="368"/>
      <c r="L85" s="368"/>
      <c r="M85" s="369"/>
      <c r="N85" s="188">
        <v>802</v>
      </c>
      <c r="O85" s="158">
        <v>8</v>
      </c>
      <c r="P85" s="158">
        <v>4</v>
      </c>
      <c r="Q85" s="159" t="s">
        <v>473</v>
      </c>
      <c r="R85" s="191" t="s">
        <v>25</v>
      </c>
      <c r="S85" s="347"/>
      <c r="T85" s="348"/>
      <c r="U85" s="283">
        <f>+U86</f>
        <v>15</v>
      </c>
      <c r="V85" s="283">
        <f>+V86</f>
        <v>0</v>
      </c>
      <c r="W85" s="283">
        <f t="shared" si="6"/>
        <v>15</v>
      </c>
      <c r="X85" s="349"/>
      <c r="Y85" s="349"/>
      <c r="Z85" s="349"/>
      <c r="AA85" s="349"/>
      <c r="AB85" s="349"/>
      <c r="AC85" s="349"/>
      <c r="AD85" s="349"/>
      <c r="AE85" s="157"/>
      <c r="AF85" s="218"/>
    </row>
    <row r="86" spans="1:32" ht="21.75" customHeight="1" x14ac:dyDescent="0.2">
      <c r="A86" s="140"/>
      <c r="B86" s="368" t="s">
        <v>342</v>
      </c>
      <c r="C86" s="368"/>
      <c r="D86" s="368"/>
      <c r="E86" s="368"/>
      <c r="F86" s="368"/>
      <c r="G86" s="368"/>
      <c r="H86" s="368"/>
      <c r="I86" s="368"/>
      <c r="J86" s="368"/>
      <c r="K86" s="368"/>
      <c r="L86" s="368"/>
      <c r="M86" s="369"/>
      <c r="N86" s="188">
        <v>802</v>
      </c>
      <c r="O86" s="158">
        <v>8</v>
      </c>
      <c r="P86" s="158">
        <v>4</v>
      </c>
      <c r="Q86" s="159" t="s">
        <v>473</v>
      </c>
      <c r="R86" s="191" t="s">
        <v>27</v>
      </c>
      <c r="S86" s="347"/>
      <c r="T86" s="348"/>
      <c r="U86" s="283">
        <f>+U87</f>
        <v>15</v>
      </c>
      <c r="V86" s="283">
        <f>+V87</f>
        <v>0</v>
      </c>
      <c r="W86" s="283">
        <f t="shared" si="6"/>
        <v>15</v>
      </c>
      <c r="X86" s="349"/>
      <c r="Y86" s="349"/>
      <c r="Z86" s="349"/>
      <c r="AA86" s="349"/>
      <c r="AB86" s="349"/>
      <c r="AC86" s="349"/>
      <c r="AD86" s="349"/>
      <c r="AE86" s="157"/>
      <c r="AF86" s="218"/>
    </row>
    <row r="87" spans="1:32" ht="12" customHeight="1" x14ac:dyDescent="0.2">
      <c r="A87" s="140"/>
      <c r="B87" s="368" t="s">
        <v>344</v>
      </c>
      <c r="C87" s="368"/>
      <c r="D87" s="368"/>
      <c r="E87" s="368"/>
      <c r="F87" s="368"/>
      <c r="G87" s="368"/>
      <c r="H87" s="368"/>
      <c r="I87" s="368"/>
      <c r="J87" s="368"/>
      <c r="K87" s="368"/>
      <c r="L87" s="368"/>
      <c r="M87" s="369"/>
      <c r="N87" s="188">
        <v>802</v>
      </c>
      <c r="O87" s="158">
        <v>8</v>
      </c>
      <c r="P87" s="158">
        <v>4</v>
      </c>
      <c r="Q87" s="159" t="s">
        <v>473</v>
      </c>
      <c r="R87" s="191" t="s">
        <v>29</v>
      </c>
      <c r="S87" s="347"/>
      <c r="T87" s="348"/>
      <c r="U87" s="283">
        <v>15</v>
      </c>
      <c r="V87" s="283"/>
      <c r="W87" s="283">
        <f t="shared" si="6"/>
        <v>15</v>
      </c>
      <c r="X87" s="349"/>
      <c r="Y87" s="349"/>
      <c r="Z87" s="349"/>
      <c r="AA87" s="349"/>
      <c r="AB87" s="349"/>
      <c r="AC87" s="349"/>
      <c r="AD87" s="349"/>
      <c r="AE87" s="157"/>
      <c r="AF87" s="218"/>
    </row>
    <row r="88" spans="1:32" ht="21.75" customHeight="1" x14ac:dyDescent="0.2">
      <c r="A88" s="140"/>
      <c r="B88" s="368" t="s">
        <v>460</v>
      </c>
      <c r="C88" s="368"/>
      <c r="D88" s="368"/>
      <c r="E88" s="368"/>
      <c r="F88" s="368"/>
      <c r="G88" s="368"/>
      <c r="H88" s="368"/>
      <c r="I88" s="368"/>
      <c r="J88" s="368"/>
      <c r="K88" s="368"/>
      <c r="L88" s="368"/>
      <c r="M88" s="369"/>
      <c r="N88" s="188">
        <v>802</v>
      </c>
      <c r="O88" s="158">
        <v>8</v>
      </c>
      <c r="P88" s="158">
        <v>4</v>
      </c>
      <c r="Q88" s="159" t="s">
        <v>461</v>
      </c>
      <c r="R88" s="191">
        <v>0</v>
      </c>
      <c r="S88" s="347"/>
      <c r="T88" s="348"/>
      <c r="U88" s="283">
        <f t="shared" ref="U88:V91" si="7">+U89</f>
        <v>1820.0630899999999</v>
      </c>
      <c r="V88" s="283">
        <f t="shared" si="7"/>
        <v>-2.9</v>
      </c>
      <c r="W88" s="283">
        <f t="shared" si="6"/>
        <v>1817.1630899999998</v>
      </c>
      <c r="X88" s="349"/>
      <c r="Y88" s="349"/>
      <c r="Z88" s="349"/>
      <c r="AA88" s="349"/>
      <c r="AB88" s="349"/>
      <c r="AC88" s="349"/>
      <c r="AD88" s="349"/>
      <c r="AE88" s="157"/>
      <c r="AF88" s="218"/>
    </row>
    <row r="89" spans="1:32" ht="21.75" customHeight="1" x14ac:dyDescent="0.2">
      <c r="A89" s="140"/>
      <c r="B89" s="368" t="s">
        <v>37</v>
      </c>
      <c r="C89" s="368"/>
      <c r="D89" s="368"/>
      <c r="E89" s="368"/>
      <c r="F89" s="368"/>
      <c r="G89" s="368"/>
      <c r="H89" s="368"/>
      <c r="I89" s="368"/>
      <c r="J89" s="368"/>
      <c r="K89" s="368"/>
      <c r="L89" s="368"/>
      <c r="M89" s="369"/>
      <c r="N89" s="188">
        <v>802</v>
      </c>
      <c r="O89" s="158">
        <v>8</v>
      </c>
      <c r="P89" s="158">
        <v>4</v>
      </c>
      <c r="Q89" s="159" t="s">
        <v>471</v>
      </c>
      <c r="R89" s="191">
        <v>0</v>
      </c>
      <c r="S89" s="347"/>
      <c r="T89" s="348"/>
      <c r="U89" s="283">
        <f t="shared" si="7"/>
        <v>1820.0630899999999</v>
      </c>
      <c r="V89" s="283">
        <f t="shared" si="7"/>
        <v>-2.9</v>
      </c>
      <c r="W89" s="283">
        <f t="shared" si="6"/>
        <v>1817.1630899999998</v>
      </c>
      <c r="X89" s="349"/>
      <c r="Y89" s="349"/>
      <c r="Z89" s="349"/>
      <c r="AA89" s="349"/>
      <c r="AB89" s="349"/>
      <c r="AC89" s="349"/>
      <c r="AD89" s="349"/>
      <c r="AE89" s="157"/>
      <c r="AF89" s="218"/>
    </row>
    <row r="90" spans="1:32" ht="21.75" customHeight="1" x14ac:dyDescent="0.2">
      <c r="A90" s="140"/>
      <c r="B90" s="368" t="s">
        <v>474</v>
      </c>
      <c r="C90" s="368"/>
      <c r="D90" s="368"/>
      <c r="E90" s="368"/>
      <c r="F90" s="368"/>
      <c r="G90" s="368"/>
      <c r="H90" s="368"/>
      <c r="I90" s="368"/>
      <c r="J90" s="368"/>
      <c r="K90" s="368"/>
      <c r="L90" s="368"/>
      <c r="M90" s="369"/>
      <c r="N90" s="188">
        <v>802</v>
      </c>
      <c r="O90" s="158">
        <v>8</v>
      </c>
      <c r="P90" s="158">
        <v>4</v>
      </c>
      <c r="Q90" s="159" t="s">
        <v>475</v>
      </c>
      <c r="R90" s="191">
        <v>0</v>
      </c>
      <c r="S90" s="347"/>
      <c r="T90" s="348"/>
      <c r="U90" s="283">
        <f>+U91+U96</f>
        <v>1820.0630899999999</v>
      </c>
      <c r="V90" s="283">
        <f>+V91+V96</f>
        <v>-2.9</v>
      </c>
      <c r="W90" s="283">
        <f t="shared" si="6"/>
        <v>1817.1630899999998</v>
      </c>
      <c r="X90" s="349"/>
      <c r="Y90" s="349"/>
      <c r="Z90" s="349"/>
      <c r="AA90" s="349"/>
      <c r="AB90" s="349"/>
      <c r="AC90" s="349"/>
      <c r="AD90" s="349"/>
      <c r="AE90" s="157"/>
      <c r="AF90" s="218"/>
    </row>
    <row r="91" spans="1:32" ht="53.25" customHeight="1" x14ac:dyDescent="0.2">
      <c r="A91" s="140"/>
      <c r="B91" s="368" t="s">
        <v>17</v>
      </c>
      <c r="C91" s="368"/>
      <c r="D91" s="368"/>
      <c r="E91" s="368"/>
      <c r="F91" s="368"/>
      <c r="G91" s="368"/>
      <c r="H91" s="368"/>
      <c r="I91" s="368"/>
      <c r="J91" s="368"/>
      <c r="K91" s="368"/>
      <c r="L91" s="368"/>
      <c r="M91" s="369"/>
      <c r="N91" s="188">
        <v>802</v>
      </c>
      <c r="O91" s="158">
        <v>8</v>
      </c>
      <c r="P91" s="158">
        <v>4</v>
      </c>
      <c r="Q91" s="159" t="s">
        <v>475</v>
      </c>
      <c r="R91" s="191" t="s">
        <v>18</v>
      </c>
      <c r="S91" s="347"/>
      <c r="T91" s="348"/>
      <c r="U91" s="283">
        <f t="shared" si="7"/>
        <v>1629.5630899999999</v>
      </c>
      <c r="V91" s="283">
        <f t="shared" si="7"/>
        <v>-0.3</v>
      </c>
      <c r="W91" s="283">
        <f t="shared" si="6"/>
        <v>1629.2630899999999</v>
      </c>
      <c r="X91" s="349"/>
      <c r="Y91" s="349"/>
      <c r="Z91" s="349"/>
      <c r="AA91" s="349"/>
      <c r="AB91" s="349"/>
      <c r="AC91" s="349"/>
      <c r="AD91" s="349"/>
      <c r="AE91" s="157"/>
      <c r="AF91" s="218"/>
    </row>
    <row r="92" spans="1:32" ht="12" customHeight="1" x14ac:dyDescent="0.2">
      <c r="A92" s="140"/>
      <c r="B92" s="368" t="s">
        <v>19</v>
      </c>
      <c r="C92" s="368"/>
      <c r="D92" s="368"/>
      <c r="E92" s="368"/>
      <c r="F92" s="368"/>
      <c r="G92" s="368"/>
      <c r="H92" s="368"/>
      <c r="I92" s="368"/>
      <c r="J92" s="368"/>
      <c r="K92" s="368"/>
      <c r="L92" s="368"/>
      <c r="M92" s="369"/>
      <c r="N92" s="188">
        <v>802</v>
      </c>
      <c r="O92" s="158">
        <v>8</v>
      </c>
      <c r="P92" s="158">
        <v>4</v>
      </c>
      <c r="Q92" s="159" t="s">
        <v>475</v>
      </c>
      <c r="R92" s="191" t="s">
        <v>20</v>
      </c>
      <c r="S92" s="347"/>
      <c r="T92" s="348"/>
      <c r="U92" s="283">
        <f>+U93+U94+U95</f>
        <v>1629.5630899999999</v>
      </c>
      <c r="V92" s="283">
        <f>+V93+V94+V95</f>
        <v>-0.3</v>
      </c>
      <c r="W92" s="283">
        <f t="shared" si="6"/>
        <v>1629.2630899999999</v>
      </c>
      <c r="X92" s="349"/>
      <c r="Y92" s="349"/>
      <c r="Z92" s="349"/>
      <c r="AA92" s="349"/>
      <c r="AB92" s="349"/>
      <c r="AC92" s="349"/>
      <c r="AD92" s="349"/>
      <c r="AE92" s="157"/>
      <c r="AF92" s="218"/>
    </row>
    <row r="93" spans="1:32" ht="12" customHeight="1" x14ac:dyDescent="0.2">
      <c r="A93" s="140"/>
      <c r="B93" s="368" t="s">
        <v>404</v>
      </c>
      <c r="C93" s="368"/>
      <c r="D93" s="368"/>
      <c r="E93" s="368"/>
      <c r="F93" s="368"/>
      <c r="G93" s="368"/>
      <c r="H93" s="368"/>
      <c r="I93" s="368"/>
      <c r="J93" s="368"/>
      <c r="K93" s="368"/>
      <c r="L93" s="368"/>
      <c r="M93" s="369"/>
      <c r="N93" s="188">
        <v>802</v>
      </c>
      <c r="O93" s="158">
        <v>8</v>
      </c>
      <c r="P93" s="158">
        <v>4</v>
      </c>
      <c r="Q93" s="159" t="s">
        <v>475</v>
      </c>
      <c r="R93" s="191" t="s">
        <v>21</v>
      </c>
      <c r="S93" s="347"/>
      <c r="T93" s="348"/>
      <c r="U93" s="283">
        <v>1244.5184999999999</v>
      </c>
      <c r="V93" s="283"/>
      <c r="W93" s="283">
        <f t="shared" si="6"/>
        <v>1244.5184999999999</v>
      </c>
      <c r="X93" s="349"/>
      <c r="Y93" s="349"/>
      <c r="Z93" s="349"/>
      <c r="AA93" s="349"/>
      <c r="AB93" s="349"/>
      <c r="AC93" s="349"/>
      <c r="AD93" s="349"/>
      <c r="AE93" s="157"/>
      <c r="AF93" s="218"/>
    </row>
    <row r="94" spans="1:32" ht="21.75" customHeight="1" x14ac:dyDescent="0.2">
      <c r="A94" s="140"/>
      <c r="B94" s="368" t="s">
        <v>405</v>
      </c>
      <c r="C94" s="368"/>
      <c r="D94" s="368"/>
      <c r="E94" s="368"/>
      <c r="F94" s="368"/>
      <c r="G94" s="368"/>
      <c r="H94" s="368"/>
      <c r="I94" s="368"/>
      <c r="J94" s="368"/>
      <c r="K94" s="368"/>
      <c r="L94" s="368"/>
      <c r="M94" s="369"/>
      <c r="N94" s="188">
        <v>802</v>
      </c>
      <c r="O94" s="158">
        <v>8</v>
      </c>
      <c r="P94" s="158">
        <v>4</v>
      </c>
      <c r="Q94" s="159" t="s">
        <v>475</v>
      </c>
      <c r="R94" s="191" t="s">
        <v>22</v>
      </c>
      <c r="S94" s="347"/>
      <c r="T94" s="348"/>
      <c r="U94" s="283">
        <v>9.1999999999999993</v>
      </c>
      <c r="V94" s="283">
        <v>-0.3</v>
      </c>
      <c r="W94" s="283">
        <f t="shared" si="6"/>
        <v>8.8999999999999986</v>
      </c>
      <c r="X94" s="349"/>
      <c r="Y94" s="349"/>
      <c r="Z94" s="349"/>
      <c r="AA94" s="349"/>
      <c r="AB94" s="349"/>
      <c r="AC94" s="349"/>
      <c r="AD94" s="349"/>
      <c r="AE94" s="157"/>
      <c r="AF94" s="218" t="s">
        <v>578</v>
      </c>
    </row>
    <row r="95" spans="1:32" ht="32.25" customHeight="1" x14ac:dyDescent="0.2">
      <c r="A95" s="140"/>
      <c r="B95" s="368" t="s">
        <v>406</v>
      </c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369"/>
      <c r="N95" s="188">
        <v>802</v>
      </c>
      <c r="O95" s="158">
        <v>8</v>
      </c>
      <c r="P95" s="158">
        <v>4</v>
      </c>
      <c r="Q95" s="159" t="s">
        <v>475</v>
      </c>
      <c r="R95" s="191" t="s">
        <v>23</v>
      </c>
      <c r="S95" s="347"/>
      <c r="T95" s="348"/>
      <c r="U95" s="283">
        <v>375.84458999999998</v>
      </c>
      <c r="V95" s="283"/>
      <c r="W95" s="283">
        <f t="shared" si="6"/>
        <v>375.84458999999998</v>
      </c>
      <c r="X95" s="349"/>
      <c r="Y95" s="349"/>
      <c r="Z95" s="349"/>
      <c r="AA95" s="349"/>
      <c r="AB95" s="349"/>
      <c r="AC95" s="349"/>
      <c r="AD95" s="349"/>
      <c r="AE95" s="157"/>
      <c r="AF95" s="218"/>
    </row>
    <row r="96" spans="1:32" ht="21.75" customHeight="1" x14ac:dyDescent="0.2">
      <c r="A96" s="140"/>
      <c r="B96" s="368" t="s">
        <v>341</v>
      </c>
      <c r="C96" s="368"/>
      <c r="D96" s="368"/>
      <c r="E96" s="368"/>
      <c r="F96" s="368"/>
      <c r="G96" s="368"/>
      <c r="H96" s="368"/>
      <c r="I96" s="368"/>
      <c r="J96" s="368"/>
      <c r="K96" s="368"/>
      <c r="L96" s="368"/>
      <c r="M96" s="369"/>
      <c r="N96" s="188">
        <v>802</v>
      </c>
      <c r="O96" s="158">
        <v>8</v>
      </c>
      <c r="P96" s="158">
        <v>4</v>
      </c>
      <c r="Q96" s="159" t="s">
        <v>475</v>
      </c>
      <c r="R96" s="191" t="s">
        <v>25</v>
      </c>
      <c r="S96" s="347"/>
      <c r="T96" s="348"/>
      <c r="U96" s="283">
        <f>+U97</f>
        <v>190.5</v>
      </c>
      <c r="V96" s="283">
        <f>+V97</f>
        <v>-2.6</v>
      </c>
      <c r="W96" s="283">
        <f t="shared" si="6"/>
        <v>187.9</v>
      </c>
      <c r="X96" s="349"/>
      <c r="Y96" s="349"/>
      <c r="Z96" s="349"/>
      <c r="AA96" s="349"/>
      <c r="AB96" s="349"/>
      <c r="AC96" s="349"/>
      <c r="AD96" s="349"/>
      <c r="AE96" s="157"/>
      <c r="AF96" s="218"/>
    </row>
    <row r="97" spans="1:32" ht="21.75" customHeight="1" x14ac:dyDescent="0.2">
      <c r="A97" s="140"/>
      <c r="B97" s="368" t="s">
        <v>342</v>
      </c>
      <c r="C97" s="368"/>
      <c r="D97" s="368"/>
      <c r="E97" s="368"/>
      <c r="F97" s="368"/>
      <c r="G97" s="368"/>
      <c r="H97" s="368"/>
      <c r="I97" s="368"/>
      <c r="J97" s="368"/>
      <c r="K97" s="368"/>
      <c r="L97" s="368"/>
      <c r="M97" s="369"/>
      <c r="N97" s="188">
        <v>802</v>
      </c>
      <c r="O97" s="158">
        <v>8</v>
      </c>
      <c r="P97" s="158">
        <v>4</v>
      </c>
      <c r="Q97" s="159" t="s">
        <v>475</v>
      </c>
      <c r="R97" s="191" t="s">
        <v>27</v>
      </c>
      <c r="S97" s="347"/>
      <c r="T97" s="348"/>
      <c r="U97" s="283">
        <f>+U98+U99</f>
        <v>190.5</v>
      </c>
      <c r="V97" s="283">
        <f>+V98+V99</f>
        <v>-2.6</v>
      </c>
      <c r="W97" s="283">
        <f t="shared" si="6"/>
        <v>187.9</v>
      </c>
      <c r="X97" s="349"/>
      <c r="Y97" s="349"/>
      <c r="Z97" s="349"/>
      <c r="AA97" s="349"/>
      <c r="AB97" s="349"/>
      <c r="AC97" s="349"/>
      <c r="AD97" s="349"/>
      <c r="AE97" s="157"/>
      <c r="AF97" s="218"/>
    </row>
    <row r="98" spans="1:32" ht="21.75" customHeight="1" x14ac:dyDescent="0.2">
      <c r="A98" s="140"/>
      <c r="B98" s="368" t="s">
        <v>343</v>
      </c>
      <c r="C98" s="368"/>
      <c r="D98" s="368"/>
      <c r="E98" s="368"/>
      <c r="F98" s="368"/>
      <c r="G98" s="368"/>
      <c r="H98" s="368"/>
      <c r="I98" s="368"/>
      <c r="J98" s="368"/>
      <c r="K98" s="368"/>
      <c r="L98" s="368"/>
      <c r="M98" s="369"/>
      <c r="N98" s="188">
        <v>802</v>
      </c>
      <c r="O98" s="158">
        <v>8</v>
      </c>
      <c r="P98" s="158">
        <v>4</v>
      </c>
      <c r="Q98" s="159" t="s">
        <v>475</v>
      </c>
      <c r="R98" s="191" t="s">
        <v>28</v>
      </c>
      <c r="S98" s="347"/>
      <c r="T98" s="348"/>
      <c r="U98" s="283">
        <v>122</v>
      </c>
      <c r="V98" s="283">
        <v>-1.3</v>
      </c>
      <c r="W98" s="283">
        <f t="shared" si="6"/>
        <v>120.7</v>
      </c>
      <c r="X98" s="349"/>
      <c r="Y98" s="349"/>
      <c r="Z98" s="349"/>
      <c r="AA98" s="349"/>
      <c r="AB98" s="349"/>
      <c r="AC98" s="349"/>
      <c r="AD98" s="349"/>
      <c r="AE98" s="157"/>
      <c r="AF98" s="218" t="s">
        <v>579</v>
      </c>
    </row>
    <row r="99" spans="1:32" ht="12" customHeight="1" x14ac:dyDescent="0.2">
      <c r="A99" s="140"/>
      <c r="B99" s="368" t="s">
        <v>344</v>
      </c>
      <c r="C99" s="368"/>
      <c r="D99" s="368"/>
      <c r="E99" s="368"/>
      <c r="F99" s="368"/>
      <c r="G99" s="368"/>
      <c r="H99" s="368"/>
      <c r="I99" s="368"/>
      <c r="J99" s="368"/>
      <c r="K99" s="368"/>
      <c r="L99" s="368"/>
      <c r="M99" s="369"/>
      <c r="N99" s="188">
        <v>802</v>
      </c>
      <c r="O99" s="158">
        <v>8</v>
      </c>
      <c r="P99" s="158">
        <v>4</v>
      </c>
      <c r="Q99" s="159" t="s">
        <v>475</v>
      </c>
      <c r="R99" s="191" t="s">
        <v>29</v>
      </c>
      <c r="S99" s="347"/>
      <c r="T99" s="348"/>
      <c r="U99" s="283">
        <v>68.5</v>
      </c>
      <c r="V99" s="283">
        <v>-1.3</v>
      </c>
      <c r="W99" s="283">
        <f t="shared" si="6"/>
        <v>67.2</v>
      </c>
      <c r="X99" s="349"/>
      <c r="Y99" s="349"/>
      <c r="Z99" s="349"/>
      <c r="AA99" s="349"/>
      <c r="AB99" s="349"/>
      <c r="AC99" s="349"/>
      <c r="AD99" s="349"/>
      <c r="AE99" s="157"/>
      <c r="AF99" s="218" t="s">
        <v>579</v>
      </c>
    </row>
    <row r="100" spans="1:32" ht="21.75" customHeight="1" x14ac:dyDescent="0.2">
      <c r="A100" s="140"/>
      <c r="B100" s="368" t="s">
        <v>535</v>
      </c>
      <c r="C100" s="368"/>
      <c r="D100" s="368"/>
      <c r="E100" s="368"/>
      <c r="F100" s="368"/>
      <c r="G100" s="368"/>
      <c r="H100" s="368"/>
      <c r="I100" s="368"/>
      <c r="J100" s="368"/>
      <c r="K100" s="368"/>
      <c r="L100" s="368"/>
      <c r="M100" s="369"/>
      <c r="N100" s="188">
        <v>804</v>
      </c>
      <c r="O100" s="158">
        <v>0</v>
      </c>
      <c r="P100" s="158">
        <v>0</v>
      </c>
      <c r="Q100" s="159">
        <v>0</v>
      </c>
      <c r="R100" s="191">
        <v>0</v>
      </c>
      <c r="S100" s="347"/>
      <c r="T100" s="348"/>
      <c r="U100" s="321">
        <f>+U101</f>
        <v>43548.728309999999</v>
      </c>
      <c r="V100" s="283">
        <f>+V101</f>
        <v>5080.0999999999995</v>
      </c>
      <c r="W100" s="320">
        <f t="shared" si="6"/>
        <v>48628.828309999997</v>
      </c>
      <c r="X100" s="349"/>
      <c r="Y100" s="349"/>
      <c r="Z100" s="349"/>
      <c r="AA100" s="349"/>
      <c r="AB100" s="349"/>
      <c r="AC100" s="349"/>
      <c r="AD100" s="349"/>
      <c r="AE100" s="157"/>
      <c r="AF100" s="218"/>
    </row>
    <row r="101" spans="1:32" ht="12" customHeight="1" x14ac:dyDescent="0.2">
      <c r="A101" s="140"/>
      <c r="B101" s="368" t="s">
        <v>149</v>
      </c>
      <c r="C101" s="368"/>
      <c r="D101" s="368"/>
      <c r="E101" s="368"/>
      <c r="F101" s="368"/>
      <c r="G101" s="368"/>
      <c r="H101" s="368"/>
      <c r="I101" s="368"/>
      <c r="J101" s="368"/>
      <c r="K101" s="368"/>
      <c r="L101" s="368"/>
      <c r="M101" s="369"/>
      <c r="N101" s="188">
        <v>804</v>
      </c>
      <c r="O101" s="158">
        <v>10</v>
      </c>
      <c r="P101" s="158">
        <v>0</v>
      </c>
      <c r="Q101" s="159">
        <v>0</v>
      </c>
      <c r="R101" s="191">
        <v>0</v>
      </c>
      <c r="S101" s="347"/>
      <c r="T101" s="348"/>
      <c r="U101" s="283">
        <f>+U102+U167+U178</f>
        <v>43548.728309999999</v>
      </c>
      <c r="V101" s="283">
        <f>+V102+V167+V178</f>
        <v>5080.0999999999995</v>
      </c>
      <c r="W101" s="283">
        <f t="shared" si="6"/>
        <v>48628.828309999997</v>
      </c>
      <c r="X101" s="349"/>
      <c r="Y101" s="349"/>
      <c r="Z101" s="349"/>
      <c r="AA101" s="349"/>
      <c r="AB101" s="349"/>
      <c r="AC101" s="349"/>
      <c r="AD101" s="349"/>
      <c r="AE101" s="157"/>
      <c r="AF101" s="218">
        <v>43297.021000000001</v>
      </c>
    </row>
    <row r="102" spans="1:32" ht="12" customHeight="1" x14ac:dyDescent="0.2">
      <c r="A102" s="140"/>
      <c r="B102" s="368" t="s">
        <v>53</v>
      </c>
      <c r="C102" s="368"/>
      <c r="D102" s="368"/>
      <c r="E102" s="368"/>
      <c r="F102" s="368"/>
      <c r="G102" s="368"/>
      <c r="H102" s="368"/>
      <c r="I102" s="368"/>
      <c r="J102" s="368"/>
      <c r="K102" s="368"/>
      <c r="L102" s="368"/>
      <c r="M102" s="369"/>
      <c r="N102" s="188">
        <v>804</v>
      </c>
      <c r="O102" s="158">
        <v>10</v>
      </c>
      <c r="P102" s="158">
        <v>3</v>
      </c>
      <c r="Q102" s="159">
        <v>0</v>
      </c>
      <c r="R102" s="191">
        <v>0</v>
      </c>
      <c r="S102" s="347"/>
      <c r="T102" s="348"/>
      <c r="U102" s="283">
        <f>+U103+U109+U118+U124+U130+U136+U145+U156</f>
        <v>17606.599999999999</v>
      </c>
      <c r="V102" s="283">
        <f>+V103+V109+V118+V124+V130+V136+V145+V156</f>
        <v>0</v>
      </c>
      <c r="W102" s="283">
        <f t="shared" si="6"/>
        <v>17606.599999999999</v>
      </c>
      <c r="X102" s="349"/>
      <c r="Y102" s="349"/>
      <c r="Z102" s="349"/>
      <c r="AA102" s="349"/>
      <c r="AB102" s="349"/>
      <c r="AC102" s="349"/>
      <c r="AD102" s="349"/>
      <c r="AE102" s="157"/>
      <c r="AF102" s="218"/>
    </row>
    <row r="103" spans="1:32" ht="21.75" customHeight="1" x14ac:dyDescent="0.2">
      <c r="A103" s="140"/>
      <c r="B103" s="368" t="s">
        <v>154</v>
      </c>
      <c r="C103" s="368"/>
      <c r="D103" s="368"/>
      <c r="E103" s="368"/>
      <c r="F103" s="368"/>
      <c r="G103" s="368"/>
      <c r="H103" s="368"/>
      <c r="I103" s="368"/>
      <c r="J103" s="368"/>
      <c r="K103" s="368"/>
      <c r="L103" s="368"/>
      <c r="M103" s="369"/>
      <c r="N103" s="188">
        <v>804</v>
      </c>
      <c r="O103" s="158">
        <v>10</v>
      </c>
      <c r="P103" s="158">
        <v>3</v>
      </c>
      <c r="Q103" s="159" t="s">
        <v>476</v>
      </c>
      <c r="R103" s="191">
        <v>0</v>
      </c>
      <c r="S103" s="347"/>
      <c r="T103" s="348"/>
      <c r="U103" s="283">
        <f t="shared" ref="U103:V107" si="8">+U104</f>
        <v>1793</v>
      </c>
      <c r="V103" s="283">
        <f t="shared" si="8"/>
        <v>0</v>
      </c>
      <c r="W103" s="283">
        <f t="shared" si="6"/>
        <v>1793</v>
      </c>
      <c r="X103" s="349"/>
      <c r="Y103" s="349"/>
      <c r="Z103" s="349"/>
      <c r="AA103" s="349"/>
      <c r="AB103" s="349"/>
      <c r="AC103" s="349"/>
      <c r="AD103" s="349"/>
      <c r="AE103" s="157"/>
      <c r="AF103" s="218"/>
    </row>
    <row r="104" spans="1:32" ht="21.75" customHeight="1" x14ac:dyDescent="0.2">
      <c r="A104" s="140"/>
      <c r="B104" s="368" t="s">
        <v>43</v>
      </c>
      <c r="C104" s="368"/>
      <c r="D104" s="368"/>
      <c r="E104" s="368"/>
      <c r="F104" s="368"/>
      <c r="G104" s="368"/>
      <c r="H104" s="368"/>
      <c r="I104" s="368"/>
      <c r="J104" s="368"/>
      <c r="K104" s="368"/>
      <c r="L104" s="368"/>
      <c r="M104" s="369"/>
      <c r="N104" s="188">
        <v>804</v>
      </c>
      <c r="O104" s="158">
        <v>10</v>
      </c>
      <c r="P104" s="158">
        <v>3</v>
      </c>
      <c r="Q104" s="159" t="s">
        <v>477</v>
      </c>
      <c r="R104" s="191">
        <v>0</v>
      </c>
      <c r="S104" s="347"/>
      <c r="T104" s="348"/>
      <c r="U104" s="283">
        <f t="shared" si="8"/>
        <v>1793</v>
      </c>
      <c r="V104" s="283">
        <f t="shared" si="8"/>
        <v>0</v>
      </c>
      <c r="W104" s="283">
        <f t="shared" si="6"/>
        <v>1793</v>
      </c>
      <c r="X104" s="349"/>
      <c r="Y104" s="349"/>
      <c r="Z104" s="349"/>
      <c r="AA104" s="349"/>
      <c r="AB104" s="349"/>
      <c r="AC104" s="349"/>
      <c r="AD104" s="349"/>
      <c r="AE104" s="157"/>
      <c r="AF104" s="218"/>
    </row>
    <row r="105" spans="1:32" ht="32.25" customHeight="1" x14ac:dyDescent="0.2">
      <c r="A105" s="140"/>
      <c r="B105" s="368" t="s">
        <v>297</v>
      </c>
      <c r="C105" s="368"/>
      <c r="D105" s="368"/>
      <c r="E105" s="368"/>
      <c r="F105" s="368"/>
      <c r="G105" s="368"/>
      <c r="H105" s="368"/>
      <c r="I105" s="368"/>
      <c r="J105" s="368"/>
      <c r="K105" s="368"/>
      <c r="L105" s="368"/>
      <c r="M105" s="369"/>
      <c r="N105" s="188">
        <v>804</v>
      </c>
      <c r="O105" s="158">
        <v>10</v>
      </c>
      <c r="P105" s="158">
        <v>3</v>
      </c>
      <c r="Q105" s="159" t="s">
        <v>478</v>
      </c>
      <c r="R105" s="191">
        <v>0</v>
      </c>
      <c r="S105" s="347"/>
      <c r="T105" s="348"/>
      <c r="U105" s="283">
        <f t="shared" si="8"/>
        <v>1793</v>
      </c>
      <c r="V105" s="283">
        <f t="shared" si="8"/>
        <v>0</v>
      </c>
      <c r="W105" s="283">
        <f t="shared" si="6"/>
        <v>1793</v>
      </c>
      <c r="X105" s="349"/>
      <c r="Y105" s="349"/>
      <c r="Z105" s="349"/>
      <c r="AA105" s="349"/>
      <c r="AB105" s="349"/>
      <c r="AC105" s="349"/>
      <c r="AD105" s="349"/>
      <c r="AE105" s="157"/>
      <c r="AF105" s="218"/>
    </row>
    <row r="106" spans="1:32" ht="12" customHeight="1" x14ac:dyDescent="0.2">
      <c r="A106" s="140"/>
      <c r="B106" s="368" t="s">
        <v>47</v>
      </c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9"/>
      <c r="N106" s="188">
        <v>804</v>
      </c>
      <c r="O106" s="158">
        <v>10</v>
      </c>
      <c r="P106" s="158">
        <v>3</v>
      </c>
      <c r="Q106" s="159" t="s">
        <v>478</v>
      </c>
      <c r="R106" s="191" t="s">
        <v>44</v>
      </c>
      <c r="S106" s="347"/>
      <c r="T106" s="348"/>
      <c r="U106" s="283">
        <f t="shared" si="8"/>
        <v>1793</v>
      </c>
      <c r="V106" s="283">
        <f t="shared" si="8"/>
        <v>0</v>
      </c>
      <c r="W106" s="283">
        <f t="shared" si="6"/>
        <v>1793</v>
      </c>
      <c r="X106" s="349"/>
      <c r="Y106" s="349"/>
      <c r="Z106" s="349"/>
      <c r="AA106" s="349"/>
      <c r="AB106" s="349"/>
      <c r="AC106" s="349"/>
      <c r="AD106" s="349"/>
      <c r="AE106" s="157"/>
      <c r="AF106" s="218"/>
    </row>
    <row r="107" spans="1:32" ht="12" customHeight="1" x14ac:dyDescent="0.2">
      <c r="A107" s="140"/>
      <c r="B107" s="368" t="s">
        <v>48</v>
      </c>
      <c r="C107" s="368"/>
      <c r="D107" s="368"/>
      <c r="E107" s="368"/>
      <c r="F107" s="368"/>
      <c r="G107" s="368"/>
      <c r="H107" s="368"/>
      <c r="I107" s="368"/>
      <c r="J107" s="368"/>
      <c r="K107" s="368"/>
      <c r="L107" s="368"/>
      <c r="M107" s="369"/>
      <c r="N107" s="188">
        <v>804</v>
      </c>
      <c r="O107" s="158">
        <v>10</v>
      </c>
      <c r="P107" s="158">
        <v>3</v>
      </c>
      <c r="Q107" s="159" t="s">
        <v>478</v>
      </c>
      <c r="R107" s="191" t="s">
        <v>45</v>
      </c>
      <c r="S107" s="347"/>
      <c r="T107" s="348"/>
      <c r="U107" s="283">
        <f t="shared" si="8"/>
        <v>1793</v>
      </c>
      <c r="V107" s="283">
        <f t="shared" si="8"/>
        <v>0</v>
      </c>
      <c r="W107" s="283">
        <f t="shared" si="6"/>
        <v>1793</v>
      </c>
      <c r="X107" s="349"/>
      <c r="Y107" s="349"/>
      <c r="Z107" s="349"/>
      <c r="AA107" s="349"/>
      <c r="AB107" s="349"/>
      <c r="AC107" s="349"/>
      <c r="AD107" s="349"/>
      <c r="AE107" s="157"/>
      <c r="AF107" s="218"/>
    </row>
    <row r="108" spans="1:32" ht="21.75" customHeight="1" x14ac:dyDescent="0.2">
      <c r="A108" s="140"/>
      <c r="B108" s="368" t="s">
        <v>479</v>
      </c>
      <c r="C108" s="368"/>
      <c r="D108" s="368"/>
      <c r="E108" s="368"/>
      <c r="F108" s="368"/>
      <c r="G108" s="368"/>
      <c r="H108" s="368"/>
      <c r="I108" s="368"/>
      <c r="J108" s="368"/>
      <c r="K108" s="368"/>
      <c r="L108" s="368"/>
      <c r="M108" s="369"/>
      <c r="N108" s="188">
        <v>804</v>
      </c>
      <c r="O108" s="158">
        <v>10</v>
      </c>
      <c r="P108" s="158">
        <v>3</v>
      </c>
      <c r="Q108" s="159" t="s">
        <v>478</v>
      </c>
      <c r="R108" s="191" t="s">
        <v>49</v>
      </c>
      <c r="S108" s="347"/>
      <c r="T108" s="348"/>
      <c r="U108" s="283">
        <v>1793</v>
      </c>
      <c r="V108" s="283"/>
      <c r="W108" s="283">
        <f t="shared" si="6"/>
        <v>1793</v>
      </c>
      <c r="X108" s="349"/>
      <c r="Y108" s="349"/>
      <c r="Z108" s="349"/>
      <c r="AA108" s="349"/>
      <c r="AB108" s="349"/>
      <c r="AC108" s="349"/>
      <c r="AD108" s="349"/>
      <c r="AE108" s="157"/>
      <c r="AF108" s="218"/>
    </row>
    <row r="109" spans="1:32" ht="21.75" customHeight="1" x14ac:dyDescent="0.2">
      <c r="A109" s="140"/>
      <c r="B109" s="368" t="s">
        <v>154</v>
      </c>
      <c r="C109" s="368"/>
      <c r="D109" s="368"/>
      <c r="E109" s="368"/>
      <c r="F109" s="368"/>
      <c r="G109" s="368"/>
      <c r="H109" s="368"/>
      <c r="I109" s="368"/>
      <c r="J109" s="368"/>
      <c r="K109" s="368"/>
      <c r="L109" s="368"/>
      <c r="M109" s="369"/>
      <c r="N109" s="188">
        <v>804</v>
      </c>
      <c r="O109" s="158">
        <v>10</v>
      </c>
      <c r="P109" s="158">
        <v>3</v>
      </c>
      <c r="Q109" s="159" t="s">
        <v>476</v>
      </c>
      <c r="R109" s="191">
        <v>0</v>
      </c>
      <c r="S109" s="347"/>
      <c r="T109" s="348"/>
      <c r="U109" s="283">
        <f>+U110</f>
        <v>4345.3999999999996</v>
      </c>
      <c r="V109" s="283">
        <f>+V110</f>
        <v>0</v>
      </c>
      <c r="W109" s="283">
        <f t="shared" si="6"/>
        <v>4345.3999999999996</v>
      </c>
      <c r="X109" s="349"/>
      <c r="Y109" s="349"/>
      <c r="Z109" s="349"/>
      <c r="AA109" s="349"/>
      <c r="AB109" s="349"/>
      <c r="AC109" s="349"/>
      <c r="AD109" s="349"/>
      <c r="AE109" s="157"/>
      <c r="AF109" s="218"/>
    </row>
    <row r="110" spans="1:32" ht="21.75" customHeight="1" x14ac:dyDescent="0.2">
      <c r="A110" s="140"/>
      <c r="B110" s="368" t="s">
        <v>43</v>
      </c>
      <c r="C110" s="368"/>
      <c r="D110" s="368"/>
      <c r="E110" s="368"/>
      <c r="F110" s="368"/>
      <c r="G110" s="368"/>
      <c r="H110" s="368"/>
      <c r="I110" s="368"/>
      <c r="J110" s="368"/>
      <c r="K110" s="368"/>
      <c r="L110" s="368"/>
      <c r="M110" s="369"/>
      <c r="N110" s="188">
        <v>804</v>
      </c>
      <c r="O110" s="158">
        <v>10</v>
      </c>
      <c r="P110" s="158">
        <v>3</v>
      </c>
      <c r="Q110" s="159" t="s">
        <v>477</v>
      </c>
      <c r="R110" s="191">
        <v>0</v>
      </c>
      <c r="S110" s="347"/>
      <c r="T110" s="348"/>
      <c r="U110" s="283">
        <f>+U111</f>
        <v>4345.3999999999996</v>
      </c>
      <c r="V110" s="283">
        <f>+V111</f>
        <v>0</v>
      </c>
      <c r="W110" s="283">
        <f t="shared" si="6"/>
        <v>4345.3999999999996</v>
      </c>
      <c r="X110" s="349"/>
      <c r="Y110" s="349"/>
      <c r="Z110" s="349"/>
      <c r="AA110" s="349"/>
      <c r="AB110" s="349"/>
      <c r="AC110" s="349"/>
      <c r="AD110" s="349"/>
      <c r="AE110" s="157"/>
      <c r="AF110" s="218"/>
    </row>
    <row r="111" spans="1:32" ht="21.75" customHeight="1" x14ac:dyDescent="0.2">
      <c r="A111" s="140"/>
      <c r="B111" s="368" t="s">
        <v>46</v>
      </c>
      <c r="C111" s="368"/>
      <c r="D111" s="368"/>
      <c r="E111" s="368"/>
      <c r="F111" s="368"/>
      <c r="G111" s="368"/>
      <c r="H111" s="368"/>
      <c r="I111" s="368"/>
      <c r="J111" s="368"/>
      <c r="K111" s="368"/>
      <c r="L111" s="368"/>
      <c r="M111" s="369"/>
      <c r="N111" s="188">
        <v>804</v>
      </c>
      <c r="O111" s="158">
        <v>10</v>
      </c>
      <c r="P111" s="158">
        <v>3</v>
      </c>
      <c r="Q111" s="159" t="s">
        <v>480</v>
      </c>
      <c r="R111" s="191">
        <v>0</v>
      </c>
      <c r="S111" s="347"/>
      <c r="T111" s="348"/>
      <c r="U111" s="283">
        <f>+U112+U115</f>
        <v>4345.3999999999996</v>
      </c>
      <c r="V111" s="283">
        <f>+V112+V115</f>
        <v>0</v>
      </c>
      <c r="W111" s="283">
        <f t="shared" si="6"/>
        <v>4345.3999999999996</v>
      </c>
      <c r="X111" s="349"/>
      <c r="Y111" s="349"/>
      <c r="Z111" s="349"/>
      <c r="AA111" s="349"/>
      <c r="AB111" s="349"/>
      <c r="AC111" s="349"/>
      <c r="AD111" s="349"/>
      <c r="AE111" s="157"/>
      <c r="AF111" s="218"/>
    </row>
    <row r="112" spans="1:32" ht="21.75" customHeight="1" x14ac:dyDescent="0.2">
      <c r="A112" s="140"/>
      <c r="B112" s="368" t="s">
        <v>341</v>
      </c>
      <c r="C112" s="368"/>
      <c r="D112" s="368"/>
      <c r="E112" s="368"/>
      <c r="F112" s="368"/>
      <c r="G112" s="368"/>
      <c r="H112" s="368"/>
      <c r="I112" s="368"/>
      <c r="J112" s="368"/>
      <c r="K112" s="368"/>
      <c r="L112" s="368"/>
      <c r="M112" s="369"/>
      <c r="N112" s="188">
        <v>804</v>
      </c>
      <c r="O112" s="158">
        <v>10</v>
      </c>
      <c r="P112" s="158">
        <v>3</v>
      </c>
      <c r="Q112" s="159" t="s">
        <v>480</v>
      </c>
      <c r="R112" s="191" t="s">
        <v>25</v>
      </c>
      <c r="S112" s="347"/>
      <c r="T112" s="348"/>
      <c r="U112" s="283">
        <f>+U113</f>
        <v>78</v>
      </c>
      <c r="V112" s="283">
        <f>+V113</f>
        <v>0</v>
      </c>
      <c r="W112" s="283">
        <f t="shared" si="6"/>
        <v>78</v>
      </c>
      <c r="X112" s="349"/>
      <c r="Y112" s="349"/>
      <c r="Z112" s="349"/>
      <c r="AA112" s="349"/>
      <c r="AB112" s="349"/>
      <c r="AC112" s="349"/>
      <c r="AD112" s="349"/>
      <c r="AE112" s="157"/>
      <c r="AF112" s="218"/>
    </row>
    <row r="113" spans="1:32" ht="21.75" customHeight="1" x14ac:dyDescent="0.2">
      <c r="A113" s="140"/>
      <c r="B113" s="368" t="s">
        <v>342</v>
      </c>
      <c r="C113" s="368"/>
      <c r="D113" s="368"/>
      <c r="E113" s="368"/>
      <c r="F113" s="368"/>
      <c r="G113" s="368"/>
      <c r="H113" s="368"/>
      <c r="I113" s="368"/>
      <c r="J113" s="368"/>
      <c r="K113" s="368"/>
      <c r="L113" s="368"/>
      <c r="M113" s="369"/>
      <c r="N113" s="188">
        <v>804</v>
      </c>
      <c r="O113" s="158">
        <v>10</v>
      </c>
      <c r="P113" s="158">
        <v>3</v>
      </c>
      <c r="Q113" s="159" t="s">
        <v>480</v>
      </c>
      <c r="R113" s="191" t="s">
        <v>27</v>
      </c>
      <c r="S113" s="347"/>
      <c r="T113" s="348"/>
      <c r="U113" s="283">
        <f>+U114</f>
        <v>78</v>
      </c>
      <c r="V113" s="283">
        <f>+V114</f>
        <v>0</v>
      </c>
      <c r="W113" s="283">
        <f t="shared" si="6"/>
        <v>78</v>
      </c>
      <c r="X113" s="349"/>
      <c r="Y113" s="349"/>
      <c r="Z113" s="349"/>
      <c r="AA113" s="349"/>
      <c r="AB113" s="349"/>
      <c r="AC113" s="349"/>
      <c r="AD113" s="349"/>
      <c r="AE113" s="157"/>
      <c r="AF113" s="218"/>
    </row>
    <row r="114" spans="1:32" ht="12" customHeight="1" x14ac:dyDescent="0.2">
      <c r="A114" s="140"/>
      <c r="B114" s="368" t="s">
        <v>344</v>
      </c>
      <c r="C114" s="368"/>
      <c r="D114" s="368"/>
      <c r="E114" s="368"/>
      <c r="F114" s="368"/>
      <c r="G114" s="368"/>
      <c r="H114" s="368"/>
      <c r="I114" s="368"/>
      <c r="J114" s="368"/>
      <c r="K114" s="368"/>
      <c r="L114" s="368"/>
      <c r="M114" s="369"/>
      <c r="N114" s="188">
        <v>804</v>
      </c>
      <c r="O114" s="158">
        <v>10</v>
      </c>
      <c r="P114" s="158">
        <v>3</v>
      </c>
      <c r="Q114" s="159" t="s">
        <v>480</v>
      </c>
      <c r="R114" s="191" t="s">
        <v>29</v>
      </c>
      <c r="S114" s="347"/>
      <c r="T114" s="348"/>
      <c r="U114" s="283">
        <v>78</v>
      </c>
      <c r="V114" s="283"/>
      <c r="W114" s="283">
        <f t="shared" si="6"/>
        <v>78</v>
      </c>
      <c r="X114" s="349"/>
      <c r="Y114" s="349"/>
      <c r="Z114" s="349"/>
      <c r="AA114" s="349"/>
      <c r="AB114" s="349"/>
      <c r="AC114" s="349"/>
      <c r="AD114" s="349"/>
      <c r="AE114" s="157"/>
      <c r="AF114" s="218"/>
    </row>
    <row r="115" spans="1:32" ht="12" customHeight="1" x14ac:dyDescent="0.2">
      <c r="A115" s="140"/>
      <c r="B115" s="368" t="s">
        <v>47</v>
      </c>
      <c r="C115" s="368"/>
      <c r="D115" s="368"/>
      <c r="E115" s="368"/>
      <c r="F115" s="368"/>
      <c r="G115" s="368"/>
      <c r="H115" s="368"/>
      <c r="I115" s="368"/>
      <c r="J115" s="368"/>
      <c r="K115" s="368"/>
      <c r="L115" s="368"/>
      <c r="M115" s="369"/>
      <c r="N115" s="188">
        <v>804</v>
      </c>
      <c r="O115" s="158">
        <v>10</v>
      </c>
      <c r="P115" s="158">
        <v>3</v>
      </c>
      <c r="Q115" s="159" t="s">
        <v>480</v>
      </c>
      <c r="R115" s="191" t="s">
        <v>44</v>
      </c>
      <c r="S115" s="347"/>
      <c r="T115" s="348"/>
      <c r="U115" s="283">
        <f>+U116</f>
        <v>4267.3999999999996</v>
      </c>
      <c r="V115" s="283">
        <f>+V116</f>
        <v>0</v>
      </c>
      <c r="W115" s="283">
        <f t="shared" si="6"/>
        <v>4267.3999999999996</v>
      </c>
      <c r="X115" s="349"/>
      <c r="Y115" s="349"/>
      <c r="Z115" s="349"/>
      <c r="AA115" s="349"/>
      <c r="AB115" s="349"/>
      <c r="AC115" s="349"/>
      <c r="AD115" s="349"/>
      <c r="AE115" s="157"/>
      <c r="AF115" s="218"/>
    </row>
    <row r="116" spans="1:32" ht="12" customHeight="1" x14ac:dyDescent="0.2">
      <c r="A116" s="140"/>
      <c r="B116" s="368" t="s">
        <v>48</v>
      </c>
      <c r="C116" s="368"/>
      <c r="D116" s="368"/>
      <c r="E116" s="368"/>
      <c r="F116" s="368"/>
      <c r="G116" s="368"/>
      <c r="H116" s="368"/>
      <c r="I116" s="368"/>
      <c r="J116" s="368"/>
      <c r="K116" s="368"/>
      <c r="L116" s="368"/>
      <c r="M116" s="369"/>
      <c r="N116" s="188">
        <v>804</v>
      </c>
      <c r="O116" s="158">
        <v>10</v>
      </c>
      <c r="P116" s="158">
        <v>3</v>
      </c>
      <c r="Q116" s="159" t="s">
        <v>480</v>
      </c>
      <c r="R116" s="191" t="s">
        <v>45</v>
      </c>
      <c r="S116" s="347"/>
      <c r="T116" s="348"/>
      <c r="U116" s="283">
        <f>+U117</f>
        <v>4267.3999999999996</v>
      </c>
      <c r="V116" s="283">
        <f>+V117</f>
        <v>0</v>
      </c>
      <c r="W116" s="283">
        <f t="shared" si="6"/>
        <v>4267.3999999999996</v>
      </c>
      <c r="X116" s="349"/>
      <c r="Y116" s="349"/>
      <c r="Z116" s="349"/>
      <c r="AA116" s="349"/>
      <c r="AB116" s="349"/>
      <c r="AC116" s="349"/>
      <c r="AD116" s="349"/>
      <c r="AE116" s="157"/>
      <c r="AF116" s="218"/>
    </row>
    <row r="117" spans="1:32" ht="21.75" customHeight="1" x14ac:dyDescent="0.2">
      <c r="A117" s="140"/>
      <c r="B117" s="368" t="s">
        <v>479</v>
      </c>
      <c r="C117" s="368"/>
      <c r="D117" s="368"/>
      <c r="E117" s="368"/>
      <c r="F117" s="368"/>
      <c r="G117" s="368"/>
      <c r="H117" s="368"/>
      <c r="I117" s="368"/>
      <c r="J117" s="368"/>
      <c r="K117" s="368"/>
      <c r="L117" s="368"/>
      <c r="M117" s="369"/>
      <c r="N117" s="188">
        <v>804</v>
      </c>
      <c r="O117" s="158">
        <v>10</v>
      </c>
      <c r="P117" s="158">
        <v>3</v>
      </c>
      <c r="Q117" s="159" t="s">
        <v>480</v>
      </c>
      <c r="R117" s="191" t="s">
        <v>49</v>
      </c>
      <c r="S117" s="347"/>
      <c r="T117" s="348"/>
      <c r="U117" s="283">
        <v>4267.3999999999996</v>
      </c>
      <c r="V117" s="283"/>
      <c r="W117" s="283">
        <f t="shared" si="6"/>
        <v>4267.3999999999996</v>
      </c>
      <c r="X117" s="349"/>
      <c r="Y117" s="349"/>
      <c r="Z117" s="349"/>
      <c r="AA117" s="349"/>
      <c r="AB117" s="349"/>
      <c r="AC117" s="349"/>
      <c r="AD117" s="349"/>
      <c r="AE117" s="157"/>
      <c r="AF117" s="218"/>
    </row>
    <row r="118" spans="1:32" ht="21.75" customHeight="1" x14ac:dyDescent="0.2">
      <c r="A118" s="140"/>
      <c r="B118" s="368" t="s">
        <v>154</v>
      </c>
      <c r="C118" s="368"/>
      <c r="D118" s="368"/>
      <c r="E118" s="368"/>
      <c r="F118" s="368"/>
      <c r="G118" s="368"/>
      <c r="H118" s="368"/>
      <c r="I118" s="368"/>
      <c r="J118" s="368"/>
      <c r="K118" s="368"/>
      <c r="L118" s="368"/>
      <c r="M118" s="369"/>
      <c r="N118" s="188">
        <v>804</v>
      </c>
      <c r="O118" s="158">
        <v>10</v>
      </c>
      <c r="P118" s="158">
        <v>3</v>
      </c>
      <c r="Q118" s="159" t="s">
        <v>476</v>
      </c>
      <c r="R118" s="191">
        <v>0</v>
      </c>
      <c r="S118" s="347"/>
      <c r="T118" s="348"/>
      <c r="U118" s="283">
        <f t="shared" ref="U118:V122" si="9">+U119</f>
        <v>71.7</v>
      </c>
      <c r="V118" s="283">
        <f t="shared" si="9"/>
        <v>0</v>
      </c>
      <c r="W118" s="283">
        <f t="shared" si="6"/>
        <v>71.7</v>
      </c>
      <c r="X118" s="349"/>
      <c r="Y118" s="349"/>
      <c r="Z118" s="349"/>
      <c r="AA118" s="349"/>
      <c r="AB118" s="349"/>
      <c r="AC118" s="349"/>
      <c r="AD118" s="349"/>
      <c r="AE118" s="157"/>
      <c r="AF118" s="218"/>
    </row>
    <row r="119" spans="1:32" ht="21.75" customHeight="1" x14ac:dyDescent="0.2">
      <c r="A119" s="140"/>
      <c r="B119" s="368" t="s">
        <v>43</v>
      </c>
      <c r="C119" s="368"/>
      <c r="D119" s="368"/>
      <c r="E119" s="368"/>
      <c r="F119" s="368"/>
      <c r="G119" s="368"/>
      <c r="H119" s="368"/>
      <c r="I119" s="368"/>
      <c r="J119" s="368"/>
      <c r="K119" s="368"/>
      <c r="L119" s="368"/>
      <c r="M119" s="369"/>
      <c r="N119" s="188">
        <v>804</v>
      </c>
      <c r="O119" s="158">
        <v>10</v>
      </c>
      <c r="P119" s="158">
        <v>3</v>
      </c>
      <c r="Q119" s="159" t="s">
        <v>477</v>
      </c>
      <c r="R119" s="191">
        <v>0</v>
      </c>
      <c r="S119" s="347"/>
      <c r="T119" s="348"/>
      <c r="U119" s="283">
        <f t="shared" si="9"/>
        <v>71.7</v>
      </c>
      <c r="V119" s="283">
        <f t="shared" si="9"/>
        <v>0</v>
      </c>
      <c r="W119" s="283">
        <f t="shared" si="6"/>
        <v>71.7</v>
      </c>
      <c r="X119" s="349"/>
      <c r="Y119" s="349"/>
      <c r="Z119" s="349"/>
      <c r="AA119" s="349"/>
      <c r="AB119" s="349"/>
      <c r="AC119" s="349"/>
      <c r="AD119" s="349"/>
      <c r="AE119" s="157"/>
      <c r="AF119" s="218"/>
    </row>
    <row r="120" spans="1:32" ht="53.25" customHeight="1" x14ac:dyDescent="0.2">
      <c r="A120" s="140"/>
      <c r="B120" s="368" t="s">
        <v>50</v>
      </c>
      <c r="C120" s="368"/>
      <c r="D120" s="368"/>
      <c r="E120" s="368"/>
      <c r="F120" s="368"/>
      <c r="G120" s="368"/>
      <c r="H120" s="368"/>
      <c r="I120" s="368"/>
      <c r="J120" s="368"/>
      <c r="K120" s="368"/>
      <c r="L120" s="368"/>
      <c r="M120" s="369"/>
      <c r="N120" s="188">
        <v>804</v>
      </c>
      <c r="O120" s="158">
        <v>10</v>
      </c>
      <c r="P120" s="158">
        <v>3</v>
      </c>
      <c r="Q120" s="159" t="s">
        <v>481</v>
      </c>
      <c r="R120" s="191">
        <v>0</v>
      </c>
      <c r="S120" s="347"/>
      <c r="T120" s="348"/>
      <c r="U120" s="283">
        <f t="shared" si="9"/>
        <v>71.7</v>
      </c>
      <c r="V120" s="283">
        <f t="shared" si="9"/>
        <v>0</v>
      </c>
      <c r="W120" s="283">
        <f t="shared" si="6"/>
        <v>71.7</v>
      </c>
      <c r="X120" s="349"/>
      <c r="Y120" s="349"/>
      <c r="Z120" s="349"/>
      <c r="AA120" s="349"/>
      <c r="AB120" s="349"/>
      <c r="AC120" s="349"/>
      <c r="AD120" s="349"/>
      <c r="AE120" s="157"/>
      <c r="AF120" s="218"/>
    </row>
    <row r="121" spans="1:32" ht="12" customHeight="1" x14ac:dyDescent="0.2">
      <c r="A121" s="140"/>
      <c r="B121" s="368" t="s">
        <v>47</v>
      </c>
      <c r="C121" s="368"/>
      <c r="D121" s="368"/>
      <c r="E121" s="368"/>
      <c r="F121" s="368"/>
      <c r="G121" s="368"/>
      <c r="H121" s="368"/>
      <c r="I121" s="368"/>
      <c r="J121" s="368"/>
      <c r="K121" s="368"/>
      <c r="L121" s="368"/>
      <c r="M121" s="369"/>
      <c r="N121" s="188">
        <v>804</v>
      </c>
      <c r="O121" s="158">
        <v>10</v>
      </c>
      <c r="P121" s="158">
        <v>3</v>
      </c>
      <c r="Q121" s="159" t="s">
        <v>481</v>
      </c>
      <c r="R121" s="191" t="s">
        <v>44</v>
      </c>
      <c r="S121" s="347"/>
      <c r="T121" s="348"/>
      <c r="U121" s="283">
        <f t="shared" si="9"/>
        <v>71.7</v>
      </c>
      <c r="V121" s="283">
        <f t="shared" si="9"/>
        <v>0</v>
      </c>
      <c r="W121" s="283">
        <f t="shared" si="6"/>
        <v>71.7</v>
      </c>
      <c r="X121" s="349"/>
      <c r="Y121" s="349"/>
      <c r="Z121" s="349"/>
      <c r="AA121" s="349"/>
      <c r="AB121" s="349"/>
      <c r="AC121" s="349"/>
      <c r="AD121" s="349"/>
      <c r="AE121" s="157"/>
      <c r="AF121" s="218"/>
    </row>
    <row r="122" spans="1:32" ht="12" customHeight="1" x14ac:dyDescent="0.2">
      <c r="A122" s="140"/>
      <c r="B122" s="368" t="s">
        <v>48</v>
      </c>
      <c r="C122" s="368"/>
      <c r="D122" s="368"/>
      <c r="E122" s="368"/>
      <c r="F122" s="368"/>
      <c r="G122" s="368"/>
      <c r="H122" s="368"/>
      <c r="I122" s="368"/>
      <c r="J122" s="368"/>
      <c r="K122" s="368"/>
      <c r="L122" s="368"/>
      <c r="M122" s="369"/>
      <c r="N122" s="188">
        <v>804</v>
      </c>
      <c r="O122" s="158">
        <v>10</v>
      </c>
      <c r="P122" s="158">
        <v>3</v>
      </c>
      <c r="Q122" s="159" t="s">
        <v>481</v>
      </c>
      <c r="R122" s="191" t="s">
        <v>45</v>
      </c>
      <c r="S122" s="347"/>
      <c r="T122" s="348"/>
      <c r="U122" s="283">
        <f t="shared" si="9"/>
        <v>71.7</v>
      </c>
      <c r="V122" s="283">
        <f t="shared" si="9"/>
        <v>0</v>
      </c>
      <c r="W122" s="283">
        <f t="shared" si="6"/>
        <v>71.7</v>
      </c>
      <c r="X122" s="349"/>
      <c r="Y122" s="349"/>
      <c r="Z122" s="349"/>
      <c r="AA122" s="349"/>
      <c r="AB122" s="349"/>
      <c r="AC122" s="349"/>
      <c r="AD122" s="349"/>
      <c r="AE122" s="157"/>
      <c r="AF122" s="218"/>
    </row>
    <row r="123" spans="1:32" ht="21.75" customHeight="1" x14ac:dyDescent="0.2">
      <c r="A123" s="140"/>
      <c r="B123" s="368" t="s">
        <v>479</v>
      </c>
      <c r="C123" s="368"/>
      <c r="D123" s="368"/>
      <c r="E123" s="368"/>
      <c r="F123" s="368"/>
      <c r="G123" s="368"/>
      <c r="H123" s="368"/>
      <c r="I123" s="368"/>
      <c r="J123" s="368"/>
      <c r="K123" s="368"/>
      <c r="L123" s="368"/>
      <c r="M123" s="369"/>
      <c r="N123" s="188">
        <v>804</v>
      </c>
      <c r="O123" s="158">
        <v>10</v>
      </c>
      <c r="P123" s="158">
        <v>3</v>
      </c>
      <c r="Q123" s="159" t="s">
        <v>481</v>
      </c>
      <c r="R123" s="191" t="s">
        <v>49</v>
      </c>
      <c r="S123" s="347"/>
      <c r="T123" s="348"/>
      <c r="U123" s="283">
        <v>71.7</v>
      </c>
      <c r="V123" s="283"/>
      <c r="W123" s="283">
        <f t="shared" si="6"/>
        <v>71.7</v>
      </c>
      <c r="X123" s="349"/>
      <c r="Y123" s="349"/>
      <c r="Z123" s="349"/>
      <c r="AA123" s="349"/>
      <c r="AB123" s="349"/>
      <c r="AC123" s="349"/>
      <c r="AD123" s="349"/>
      <c r="AE123" s="157"/>
      <c r="AF123" s="218"/>
    </row>
    <row r="124" spans="1:32" ht="21.75" customHeight="1" x14ac:dyDescent="0.2">
      <c r="A124" s="140"/>
      <c r="B124" s="368" t="s">
        <v>154</v>
      </c>
      <c r="C124" s="368"/>
      <c r="D124" s="368"/>
      <c r="E124" s="368"/>
      <c r="F124" s="368"/>
      <c r="G124" s="368"/>
      <c r="H124" s="368"/>
      <c r="I124" s="368"/>
      <c r="J124" s="368"/>
      <c r="K124" s="368"/>
      <c r="L124" s="368"/>
      <c r="M124" s="369"/>
      <c r="N124" s="188">
        <v>804</v>
      </c>
      <c r="O124" s="158">
        <v>10</v>
      </c>
      <c r="P124" s="158">
        <v>3</v>
      </c>
      <c r="Q124" s="159" t="s">
        <v>476</v>
      </c>
      <c r="R124" s="191">
        <v>0</v>
      </c>
      <c r="S124" s="347"/>
      <c r="T124" s="348"/>
      <c r="U124" s="283">
        <f t="shared" ref="U124:V128" si="10">+U125</f>
        <v>109.6</v>
      </c>
      <c r="V124" s="283">
        <f t="shared" si="10"/>
        <v>0</v>
      </c>
      <c r="W124" s="283">
        <f t="shared" si="6"/>
        <v>109.6</v>
      </c>
      <c r="X124" s="349"/>
      <c r="Y124" s="349"/>
      <c r="Z124" s="349"/>
      <c r="AA124" s="349"/>
      <c r="AB124" s="349"/>
      <c r="AC124" s="349"/>
      <c r="AD124" s="349"/>
      <c r="AE124" s="157"/>
      <c r="AF124" s="218"/>
    </row>
    <row r="125" spans="1:32" ht="21.75" customHeight="1" x14ac:dyDescent="0.2">
      <c r="A125" s="140"/>
      <c r="B125" s="368" t="s">
        <v>43</v>
      </c>
      <c r="C125" s="368"/>
      <c r="D125" s="368"/>
      <c r="E125" s="368"/>
      <c r="F125" s="368"/>
      <c r="G125" s="368"/>
      <c r="H125" s="368"/>
      <c r="I125" s="368"/>
      <c r="J125" s="368"/>
      <c r="K125" s="368"/>
      <c r="L125" s="368"/>
      <c r="M125" s="369"/>
      <c r="N125" s="188">
        <v>804</v>
      </c>
      <c r="O125" s="158">
        <v>10</v>
      </c>
      <c r="P125" s="158">
        <v>3</v>
      </c>
      <c r="Q125" s="159" t="s">
        <v>477</v>
      </c>
      <c r="R125" s="191">
        <v>0</v>
      </c>
      <c r="S125" s="347"/>
      <c r="T125" s="348"/>
      <c r="U125" s="283">
        <f t="shared" si="10"/>
        <v>109.6</v>
      </c>
      <c r="V125" s="283">
        <f t="shared" si="10"/>
        <v>0</v>
      </c>
      <c r="W125" s="283">
        <f t="shared" si="6"/>
        <v>109.6</v>
      </c>
      <c r="X125" s="349"/>
      <c r="Y125" s="349"/>
      <c r="Z125" s="349"/>
      <c r="AA125" s="349"/>
      <c r="AB125" s="349"/>
      <c r="AC125" s="349"/>
      <c r="AD125" s="349"/>
      <c r="AE125" s="157"/>
      <c r="AF125" s="218"/>
    </row>
    <row r="126" spans="1:32" ht="21.75" customHeight="1" x14ac:dyDescent="0.2">
      <c r="A126" s="140"/>
      <c r="B126" s="368" t="s">
        <v>51</v>
      </c>
      <c r="C126" s="368"/>
      <c r="D126" s="368"/>
      <c r="E126" s="368"/>
      <c r="F126" s="368"/>
      <c r="G126" s="368"/>
      <c r="H126" s="368"/>
      <c r="I126" s="368"/>
      <c r="J126" s="368"/>
      <c r="K126" s="368"/>
      <c r="L126" s="368"/>
      <c r="M126" s="369"/>
      <c r="N126" s="188">
        <v>804</v>
      </c>
      <c r="O126" s="158">
        <v>10</v>
      </c>
      <c r="P126" s="158">
        <v>3</v>
      </c>
      <c r="Q126" s="159" t="s">
        <v>482</v>
      </c>
      <c r="R126" s="191">
        <v>0</v>
      </c>
      <c r="S126" s="347"/>
      <c r="T126" s="348"/>
      <c r="U126" s="283">
        <f t="shared" si="10"/>
        <v>109.6</v>
      </c>
      <c r="V126" s="283">
        <f t="shared" si="10"/>
        <v>0</v>
      </c>
      <c r="W126" s="283">
        <f t="shared" si="6"/>
        <v>109.6</v>
      </c>
      <c r="X126" s="349"/>
      <c r="Y126" s="349"/>
      <c r="Z126" s="349"/>
      <c r="AA126" s="349"/>
      <c r="AB126" s="349"/>
      <c r="AC126" s="349"/>
      <c r="AD126" s="349"/>
      <c r="AE126" s="157"/>
      <c r="AF126" s="218"/>
    </row>
    <row r="127" spans="1:32" ht="12" customHeight="1" x14ac:dyDescent="0.2">
      <c r="A127" s="140"/>
      <c r="B127" s="368" t="s">
        <v>47</v>
      </c>
      <c r="C127" s="368"/>
      <c r="D127" s="368"/>
      <c r="E127" s="368"/>
      <c r="F127" s="368"/>
      <c r="G127" s="368"/>
      <c r="H127" s="368"/>
      <c r="I127" s="368"/>
      <c r="J127" s="368"/>
      <c r="K127" s="368"/>
      <c r="L127" s="368"/>
      <c r="M127" s="369"/>
      <c r="N127" s="188">
        <v>804</v>
      </c>
      <c r="O127" s="158">
        <v>10</v>
      </c>
      <c r="P127" s="158">
        <v>3</v>
      </c>
      <c r="Q127" s="159" t="s">
        <v>482</v>
      </c>
      <c r="R127" s="191" t="s">
        <v>44</v>
      </c>
      <c r="S127" s="347"/>
      <c r="T127" s="348"/>
      <c r="U127" s="283">
        <f t="shared" si="10"/>
        <v>109.6</v>
      </c>
      <c r="V127" s="283">
        <f t="shared" si="10"/>
        <v>0</v>
      </c>
      <c r="W127" s="283">
        <f t="shared" si="6"/>
        <v>109.6</v>
      </c>
      <c r="X127" s="349"/>
      <c r="Y127" s="349"/>
      <c r="Z127" s="349"/>
      <c r="AA127" s="349"/>
      <c r="AB127" s="349"/>
      <c r="AC127" s="349"/>
      <c r="AD127" s="349"/>
      <c r="AE127" s="157"/>
      <c r="AF127" s="218"/>
    </row>
    <row r="128" spans="1:32" ht="12" customHeight="1" x14ac:dyDescent="0.2">
      <c r="A128" s="140"/>
      <c r="B128" s="368" t="s">
        <v>48</v>
      </c>
      <c r="C128" s="368"/>
      <c r="D128" s="368"/>
      <c r="E128" s="368"/>
      <c r="F128" s="368"/>
      <c r="G128" s="368"/>
      <c r="H128" s="368"/>
      <c r="I128" s="368"/>
      <c r="J128" s="368"/>
      <c r="K128" s="368"/>
      <c r="L128" s="368"/>
      <c r="M128" s="369"/>
      <c r="N128" s="188">
        <v>804</v>
      </c>
      <c r="O128" s="158">
        <v>10</v>
      </c>
      <c r="P128" s="158">
        <v>3</v>
      </c>
      <c r="Q128" s="159" t="s">
        <v>482</v>
      </c>
      <c r="R128" s="191" t="s">
        <v>45</v>
      </c>
      <c r="S128" s="347"/>
      <c r="T128" s="348"/>
      <c r="U128" s="283">
        <f t="shared" si="10"/>
        <v>109.6</v>
      </c>
      <c r="V128" s="283">
        <f t="shared" si="10"/>
        <v>0</v>
      </c>
      <c r="W128" s="283">
        <f t="shared" si="6"/>
        <v>109.6</v>
      </c>
      <c r="X128" s="349"/>
      <c r="Y128" s="349"/>
      <c r="Z128" s="349"/>
      <c r="AA128" s="349"/>
      <c r="AB128" s="349"/>
      <c r="AC128" s="349"/>
      <c r="AD128" s="349"/>
      <c r="AE128" s="157"/>
      <c r="AF128" s="218"/>
    </row>
    <row r="129" spans="1:32" ht="21.75" customHeight="1" x14ac:dyDescent="0.2">
      <c r="A129" s="140"/>
      <c r="B129" s="368" t="s">
        <v>479</v>
      </c>
      <c r="C129" s="368"/>
      <c r="D129" s="368"/>
      <c r="E129" s="368"/>
      <c r="F129" s="368"/>
      <c r="G129" s="368"/>
      <c r="H129" s="368"/>
      <c r="I129" s="368"/>
      <c r="J129" s="368"/>
      <c r="K129" s="368"/>
      <c r="L129" s="368"/>
      <c r="M129" s="369"/>
      <c r="N129" s="188">
        <v>804</v>
      </c>
      <c r="O129" s="158">
        <v>10</v>
      </c>
      <c r="P129" s="158">
        <v>3</v>
      </c>
      <c r="Q129" s="159" t="s">
        <v>482</v>
      </c>
      <c r="R129" s="191" t="s">
        <v>49</v>
      </c>
      <c r="S129" s="347"/>
      <c r="T129" s="348"/>
      <c r="U129" s="283">
        <v>109.6</v>
      </c>
      <c r="V129" s="283"/>
      <c r="W129" s="283">
        <f t="shared" si="6"/>
        <v>109.6</v>
      </c>
      <c r="X129" s="349"/>
      <c r="Y129" s="349"/>
      <c r="Z129" s="349"/>
      <c r="AA129" s="349"/>
      <c r="AB129" s="349"/>
      <c r="AC129" s="349"/>
      <c r="AD129" s="349"/>
      <c r="AE129" s="157"/>
      <c r="AF129" s="218"/>
    </row>
    <row r="130" spans="1:32" ht="21.75" customHeight="1" x14ac:dyDescent="0.2">
      <c r="A130" s="140"/>
      <c r="B130" s="368" t="s">
        <v>154</v>
      </c>
      <c r="C130" s="368"/>
      <c r="D130" s="368"/>
      <c r="E130" s="368"/>
      <c r="F130" s="368"/>
      <c r="G130" s="368"/>
      <c r="H130" s="368"/>
      <c r="I130" s="368"/>
      <c r="J130" s="368"/>
      <c r="K130" s="368"/>
      <c r="L130" s="368"/>
      <c r="M130" s="369"/>
      <c r="N130" s="188">
        <v>804</v>
      </c>
      <c r="O130" s="158">
        <v>10</v>
      </c>
      <c r="P130" s="158">
        <v>3</v>
      </c>
      <c r="Q130" s="159" t="s">
        <v>476</v>
      </c>
      <c r="R130" s="191">
        <v>0</v>
      </c>
      <c r="S130" s="347"/>
      <c r="T130" s="348"/>
      <c r="U130" s="283">
        <f t="shared" ref="U130:V134" si="11">+U131</f>
        <v>185</v>
      </c>
      <c r="V130" s="283">
        <f t="shared" si="11"/>
        <v>0</v>
      </c>
      <c r="W130" s="283">
        <f t="shared" si="6"/>
        <v>185</v>
      </c>
      <c r="X130" s="349"/>
      <c r="Y130" s="349"/>
      <c r="Z130" s="349"/>
      <c r="AA130" s="349"/>
      <c r="AB130" s="349"/>
      <c r="AC130" s="349"/>
      <c r="AD130" s="349"/>
      <c r="AE130" s="157"/>
      <c r="AF130" s="218"/>
    </row>
    <row r="131" spans="1:32" ht="21.75" customHeight="1" x14ac:dyDescent="0.2">
      <c r="A131" s="140"/>
      <c r="B131" s="368" t="s">
        <v>43</v>
      </c>
      <c r="C131" s="368"/>
      <c r="D131" s="368"/>
      <c r="E131" s="368"/>
      <c r="F131" s="368"/>
      <c r="G131" s="368"/>
      <c r="H131" s="368"/>
      <c r="I131" s="368"/>
      <c r="J131" s="368"/>
      <c r="K131" s="368"/>
      <c r="L131" s="368"/>
      <c r="M131" s="369"/>
      <c r="N131" s="188">
        <v>804</v>
      </c>
      <c r="O131" s="158">
        <v>10</v>
      </c>
      <c r="P131" s="158">
        <v>3</v>
      </c>
      <c r="Q131" s="159" t="s">
        <v>477</v>
      </c>
      <c r="R131" s="191">
        <v>0</v>
      </c>
      <c r="S131" s="347"/>
      <c r="T131" s="348"/>
      <c r="U131" s="283">
        <f t="shared" si="11"/>
        <v>185</v>
      </c>
      <c r="V131" s="283">
        <f t="shared" si="11"/>
        <v>0</v>
      </c>
      <c r="W131" s="283">
        <f t="shared" si="6"/>
        <v>185</v>
      </c>
      <c r="X131" s="349"/>
      <c r="Y131" s="349"/>
      <c r="Z131" s="349"/>
      <c r="AA131" s="349"/>
      <c r="AB131" s="349"/>
      <c r="AC131" s="349"/>
      <c r="AD131" s="349"/>
      <c r="AE131" s="157"/>
      <c r="AF131" s="218"/>
    </row>
    <row r="132" spans="1:32" ht="21.75" customHeight="1" x14ac:dyDescent="0.2">
      <c r="A132" s="140"/>
      <c r="B132" s="368" t="s">
        <v>52</v>
      </c>
      <c r="C132" s="368"/>
      <c r="D132" s="368"/>
      <c r="E132" s="368"/>
      <c r="F132" s="368"/>
      <c r="G132" s="368"/>
      <c r="H132" s="368"/>
      <c r="I132" s="368"/>
      <c r="J132" s="368"/>
      <c r="K132" s="368"/>
      <c r="L132" s="368"/>
      <c r="M132" s="369"/>
      <c r="N132" s="188">
        <v>804</v>
      </c>
      <c r="O132" s="158">
        <v>10</v>
      </c>
      <c r="P132" s="158">
        <v>3</v>
      </c>
      <c r="Q132" s="159" t="s">
        <v>483</v>
      </c>
      <c r="R132" s="191">
        <v>0</v>
      </c>
      <c r="S132" s="347"/>
      <c r="T132" s="348"/>
      <c r="U132" s="283">
        <f t="shared" si="11"/>
        <v>185</v>
      </c>
      <c r="V132" s="283">
        <f t="shared" si="11"/>
        <v>0</v>
      </c>
      <c r="W132" s="283">
        <f t="shared" si="6"/>
        <v>185</v>
      </c>
      <c r="X132" s="349"/>
      <c r="Y132" s="349"/>
      <c r="Z132" s="349"/>
      <c r="AA132" s="349"/>
      <c r="AB132" s="349"/>
      <c r="AC132" s="349"/>
      <c r="AD132" s="349"/>
      <c r="AE132" s="157"/>
      <c r="AF132" s="218"/>
    </row>
    <row r="133" spans="1:32" ht="21.75" customHeight="1" x14ac:dyDescent="0.2">
      <c r="A133" s="140"/>
      <c r="B133" s="368" t="s">
        <v>341</v>
      </c>
      <c r="C133" s="368"/>
      <c r="D133" s="368"/>
      <c r="E133" s="368"/>
      <c r="F133" s="368"/>
      <c r="G133" s="368"/>
      <c r="H133" s="368"/>
      <c r="I133" s="368"/>
      <c r="J133" s="368"/>
      <c r="K133" s="368"/>
      <c r="L133" s="368"/>
      <c r="M133" s="369"/>
      <c r="N133" s="188">
        <v>804</v>
      </c>
      <c r="O133" s="158">
        <v>10</v>
      </c>
      <c r="P133" s="158">
        <v>3</v>
      </c>
      <c r="Q133" s="159" t="s">
        <v>483</v>
      </c>
      <c r="R133" s="191" t="s">
        <v>25</v>
      </c>
      <c r="S133" s="347"/>
      <c r="T133" s="348"/>
      <c r="U133" s="283">
        <f t="shared" si="11"/>
        <v>185</v>
      </c>
      <c r="V133" s="283">
        <f t="shared" si="11"/>
        <v>0</v>
      </c>
      <c r="W133" s="283">
        <f t="shared" si="6"/>
        <v>185</v>
      </c>
      <c r="X133" s="349"/>
      <c r="Y133" s="349"/>
      <c r="Z133" s="349"/>
      <c r="AA133" s="349"/>
      <c r="AB133" s="349"/>
      <c r="AC133" s="349"/>
      <c r="AD133" s="349"/>
      <c r="AE133" s="157"/>
      <c r="AF133" s="218"/>
    </row>
    <row r="134" spans="1:32" ht="21.75" customHeight="1" x14ac:dyDescent="0.2">
      <c r="A134" s="140"/>
      <c r="B134" s="368" t="s">
        <v>342</v>
      </c>
      <c r="C134" s="368"/>
      <c r="D134" s="368"/>
      <c r="E134" s="368"/>
      <c r="F134" s="368"/>
      <c r="G134" s="368"/>
      <c r="H134" s="368"/>
      <c r="I134" s="368"/>
      <c r="J134" s="368"/>
      <c r="K134" s="368"/>
      <c r="L134" s="368"/>
      <c r="M134" s="369"/>
      <c r="N134" s="188">
        <v>804</v>
      </c>
      <c r="O134" s="158">
        <v>10</v>
      </c>
      <c r="P134" s="158">
        <v>3</v>
      </c>
      <c r="Q134" s="159" t="s">
        <v>483</v>
      </c>
      <c r="R134" s="191" t="s">
        <v>27</v>
      </c>
      <c r="S134" s="347"/>
      <c r="T134" s="348"/>
      <c r="U134" s="283">
        <f t="shared" si="11"/>
        <v>185</v>
      </c>
      <c r="V134" s="283">
        <f t="shared" si="11"/>
        <v>0</v>
      </c>
      <c r="W134" s="283">
        <f t="shared" si="6"/>
        <v>185</v>
      </c>
      <c r="X134" s="349"/>
      <c r="Y134" s="349"/>
      <c r="Z134" s="349"/>
      <c r="AA134" s="349"/>
      <c r="AB134" s="349"/>
      <c r="AC134" s="349"/>
      <c r="AD134" s="349"/>
      <c r="AE134" s="157"/>
      <c r="AF134" s="218"/>
    </row>
    <row r="135" spans="1:32" ht="12" customHeight="1" x14ac:dyDescent="0.2">
      <c r="A135" s="140"/>
      <c r="B135" s="368" t="s">
        <v>344</v>
      </c>
      <c r="C135" s="368"/>
      <c r="D135" s="368"/>
      <c r="E135" s="368"/>
      <c r="F135" s="368"/>
      <c r="G135" s="368"/>
      <c r="H135" s="368"/>
      <c r="I135" s="368"/>
      <c r="J135" s="368"/>
      <c r="K135" s="368"/>
      <c r="L135" s="368"/>
      <c r="M135" s="369"/>
      <c r="N135" s="188">
        <v>804</v>
      </c>
      <c r="O135" s="158">
        <v>10</v>
      </c>
      <c r="P135" s="158">
        <v>3</v>
      </c>
      <c r="Q135" s="159" t="s">
        <v>483</v>
      </c>
      <c r="R135" s="191" t="s">
        <v>29</v>
      </c>
      <c r="S135" s="347"/>
      <c r="T135" s="348"/>
      <c r="U135" s="283">
        <v>185</v>
      </c>
      <c r="V135" s="283"/>
      <c r="W135" s="283">
        <f t="shared" si="6"/>
        <v>185</v>
      </c>
      <c r="X135" s="349"/>
      <c r="Y135" s="349"/>
      <c r="Z135" s="349"/>
      <c r="AA135" s="349"/>
      <c r="AB135" s="349"/>
      <c r="AC135" s="349"/>
      <c r="AD135" s="349"/>
      <c r="AE135" s="157"/>
      <c r="AF135" s="218"/>
    </row>
    <row r="136" spans="1:32" ht="21.75" customHeight="1" x14ac:dyDescent="0.2">
      <c r="A136" s="140"/>
      <c r="B136" s="368" t="s">
        <v>154</v>
      </c>
      <c r="C136" s="368"/>
      <c r="D136" s="368"/>
      <c r="E136" s="368"/>
      <c r="F136" s="368"/>
      <c r="G136" s="368"/>
      <c r="H136" s="368"/>
      <c r="I136" s="368"/>
      <c r="J136" s="368"/>
      <c r="K136" s="368"/>
      <c r="L136" s="368"/>
      <c r="M136" s="369"/>
      <c r="N136" s="188">
        <v>804</v>
      </c>
      <c r="O136" s="158">
        <v>10</v>
      </c>
      <c r="P136" s="158">
        <v>3</v>
      </c>
      <c r="Q136" s="159" t="s">
        <v>476</v>
      </c>
      <c r="R136" s="191">
        <v>0</v>
      </c>
      <c r="S136" s="347"/>
      <c r="T136" s="348"/>
      <c r="U136" s="283">
        <f>+U137</f>
        <v>4700.9000000000005</v>
      </c>
      <c r="V136" s="283">
        <f>+V137</f>
        <v>0</v>
      </c>
      <c r="W136" s="283">
        <f t="shared" si="6"/>
        <v>4700.9000000000005</v>
      </c>
      <c r="X136" s="349"/>
      <c r="Y136" s="349"/>
      <c r="Z136" s="349"/>
      <c r="AA136" s="349"/>
      <c r="AB136" s="349"/>
      <c r="AC136" s="349"/>
      <c r="AD136" s="349"/>
      <c r="AE136" s="157"/>
      <c r="AF136" s="218"/>
    </row>
    <row r="137" spans="1:32" ht="12" customHeight="1" x14ac:dyDescent="0.2">
      <c r="A137" s="140"/>
      <c r="B137" s="368" t="s">
        <v>54</v>
      </c>
      <c r="C137" s="368"/>
      <c r="D137" s="368"/>
      <c r="E137" s="368"/>
      <c r="F137" s="368"/>
      <c r="G137" s="368"/>
      <c r="H137" s="368"/>
      <c r="I137" s="368"/>
      <c r="J137" s="368"/>
      <c r="K137" s="368"/>
      <c r="L137" s="368"/>
      <c r="M137" s="369"/>
      <c r="N137" s="188">
        <v>804</v>
      </c>
      <c r="O137" s="158">
        <v>10</v>
      </c>
      <c r="P137" s="158">
        <v>3</v>
      </c>
      <c r="Q137" s="159" t="s">
        <v>484</v>
      </c>
      <c r="R137" s="191">
        <v>0</v>
      </c>
      <c r="S137" s="347"/>
      <c r="T137" s="348"/>
      <c r="U137" s="283">
        <f>+U138</f>
        <v>4700.9000000000005</v>
      </c>
      <c r="V137" s="283">
        <f>+V138</f>
        <v>0</v>
      </c>
      <c r="W137" s="283">
        <f t="shared" si="6"/>
        <v>4700.9000000000005</v>
      </c>
      <c r="X137" s="349"/>
      <c r="Y137" s="349"/>
      <c r="Z137" s="349"/>
      <c r="AA137" s="349"/>
      <c r="AB137" s="349"/>
      <c r="AC137" s="349"/>
      <c r="AD137" s="349"/>
      <c r="AE137" s="157"/>
      <c r="AF137" s="218"/>
    </row>
    <row r="138" spans="1:32" ht="12" customHeight="1" x14ac:dyDescent="0.2">
      <c r="A138" s="140"/>
      <c r="B138" s="368" t="s">
        <v>55</v>
      </c>
      <c r="C138" s="368"/>
      <c r="D138" s="368"/>
      <c r="E138" s="368"/>
      <c r="F138" s="368"/>
      <c r="G138" s="368"/>
      <c r="H138" s="368"/>
      <c r="I138" s="368"/>
      <c r="J138" s="368"/>
      <c r="K138" s="368"/>
      <c r="L138" s="368"/>
      <c r="M138" s="369"/>
      <c r="N138" s="188">
        <v>804</v>
      </c>
      <c r="O138" s="158">
        <v>10</v>
      </c>
      <c r="P138" s="158">
        <v>3</v>
      </c>
      <c r="Q138" s="159" t="s">
        <v>485</v>
      </c>
      <c r="R138" s="191">
        <v>0</v>
      </c>
      <c r="S138" s="347"/>
      <c r="T138" s="348"/>
      <c r="U138" s="283">
        <f>+U139+U142</f>
        <v>4700.9000000000005</v>
      </c>
      <c r="V138" s="283">
        <f>+V139+V142</f>
        <v>0</v>
      </c>
      <c r="W138" s="283">
        <f t="shared" si="6"/>
        <v>4700.9000000000005</v>
      </c>
      <c r="X138" s="349"/>
      <c r="Y138" s="349"/>
      <c r="Z138" s="349"/>
      <c r="AA138" s="349"/>
      <c r="AB138" s="349"/>
      <c r="AC138" s="349"/>
      <c r="AD138" s="349"/>
      <c r="AE138" s="157"/>
      <c r="AF138" s="218"/>
    </row>
    <row r="139" spans="1:32" ht="21.75" customHeight="1" x14ac:dyDescent="0.2">
      <c r="A139" s="140"/>
      <c r="B139" s="368" t="s">
        <v>341</v>
      </c>
      <c r="C139" s="368"/>
      <c r="D139" s="368"/>
      <c r="E139" s="368"/>
      <c r="F139" s="368"/>
      <c r="G139" s="368"/>
      <c r="H139" s="368"/>
      <c r="I139" s="368"/>
      <c r="J139" s="368"/>
      <c r="K139" s="368"/>
      <c r="L139" s="368"/>
      <c r="M139" s="369"/>
      <c r="N139" s="188">
        <v>804</v>
      </c>
      <c r="O139" s="158">
        <v>10</v>
      </c>
      <c r="P139" s="158">
        <v>3</v>
      </c>
      <c r="Q139" s="159" t="s">
        <v>485</v>
      </c>
      <c r="R139" s="191" t="s">
        <v>25</v>
      </c>
      <c r="S139" s="347"/>
      <c r="T139" s="348"/>
      <c r="U139" s="283">
        <f>+U140</f>
        <v>3.8</v>
      </c>
      <c r="V139" s="283">
        <f>+V140</f>
        <v>0</v>
      </c>
      <c r="W139" s="283">
        <f t="shared" si="6"/>
        <v>3.8</v>
      </c>
      <c r="X139" s="349"/>
      <c r="Y139" s="349"/>
      <c r="Z139" s="349"/>
      <c r="AA139" s="349"/>
      <c r="AB139" s="349"/>
      <c r="AC139" s="349"/>
      <c r="AD139" s="349"/>
      <c r="AE139" s="157"/>
      <c r="AF139" s="218"/>
    </row>
    <row r="140" spans="1:32" ht="21.75" customHeight="1" x14ac:dyDescent="0.2">
      <c r="A140" s="140"/>
      <c r="B140" s="368" t="s">
        <v>342</v>
      </c>
      <c r="C140" s="368"/>
      <c r="D140" s="368"/>
      <c r="E140" s="368"/>
      <c r="F140" s="368"/>
      <c r="G140" s="368"/>
      <c r="H140" s="368"/>
      <c r="I140" s="368"/>
      <c r="J140" s="368"/>
      <c r="K140" s="368"/>
      <c r="L140" s="368"/>
      <c r="M140" s="369"/>
      <c r="N140" s="188">
        <v>804</v>
      </c>
      <c r="O140" s="158">
        <v>10</v>
      </c>
      <c r="P140" s="158">
        <v>3</v>
      </c>
      <c r="Q140" s="159" t="s">
        <v>485</v>
      </c>
      <c r="R140" s="191" t="s">
        <v>27</v>
      </c>
      <c r="S140" s="347"/>
      <c r="T140" s="348"/>
      <c r="U140" s="283">
        <f>+U141</f>
        <v>3.8</v>
      </c>
      <c r="V140" s="283">
        <f>+V141</f>
        <v>0</v>
      </c>
      <c r="W140" s="283">
        <f t="shared" si="6"/>
        <v>3.8</v>
      </c>
      <c r="X140" s="349"/>
      <c r="Y140" s="349"/>
      <c r="Z140" s="349"/>
      <c r="AA140" s="349"/>
      <c r="AB140" s="349"/>
      <c r="AC140" s="349"/>
      <c r="AD140" s="349"/>
      <c r="AE140" s="157"/>
      <c r="AF140" s="218"/>
    </row>
    <row r="141" spans="1:32" ht="12" customHeight="1" x14ac:dyDescent="0.2">
      <c r="A141" s="140"/>
      <c r="B141" s="368" t="s">
        <v>344</v>
      </c>
      <c r="C141" s="368"/>
      <c r="D141" s="368"/>
      <c r="E141" s="368"/>
      <c r="F141" s="368"/>
      <c r="G141" s="368"/>
      <c r="H141" s="368"/>
      <c r="I141" s="368"/>
      <c r="J141" s="368"/>
      <c r="K141" s="368"/>
      <c r="L141" s="368"/>
      <c r="M141" s="369"/>
      <c r="N141" s="188">
        <v>804</v>
      </c>
      <c r="O141" s="158">
        <v>10</v>
      </c>
      <c r="P141" s="158">
        <v>3</v>
      </c>
      <c r="Q141" s="159" t="s">
        <v>485</v>
      </c>
      <c r="R141" s="191" t="s">
        <v>29</v>
      </c>
      <c r="S141" s="347"/>
      <c r="T141" s="348"/>
      <c r="U141" s="283">
        <v>3.8</v>
      </c>
      <c r="V141" s="283"/>
      <c r="W141" s="283">
        <f t="shared" si="6"/>
        <v>3.8</v>
      </c>
      <c r="X141" s="349"/>
      <c r="Y141" s="349"/>
      <c r="Z141" s="349"/>
      <c r="AA141" s="349"/>
      <c r="AB141" s="349"/>
      <c r="AC141" s="349"/>
      <c r="AD141" s="349"/>
      <c r="AE141" s="157"/>
      <c r="AF141" s="218"/>
    </row>
    <row r="142" spans="1:32" ht="12" customHeight="1" x14ac:dyDescent="0.2">
      <c r="A142" s="140"/>
      <c r="B142" s="368" t="s">
        <v>47</v>
      </c>
      <c r="C142" s="368"/>
      <c r="D142" s="368"/>
      <c r="E142" s="368"/>
      <c r="F142" s="368"/>
      <c r="G142" s="368"/>
      <c r="H142" s="368"/>
      <c r="I142" s="368"/>
      <c r="J142" s="368"/>
      <c r="K142" s="368"/>
      <c r="L142" s="368"/>
      <c r="M142" s="369"/>
      <c r="N142" s="188">
        <v>804</v>
      </c>
      <c r="O142" s="158">
        <v>10</v>
      </c>
      <c r="P142" s="158">
        <v>3</v>
      </c>
      <c r="Q142" s="159" t="s">
        <v>485</v>
      </c>
      <c r="R142" s="191" t="s">
        <v>44</v>
      </c>
      <c r="S142" s="347"/>
      <c r="T142" s="348"/>
      <c r="U142" s="283">
        <f>+U143</f>
        <v>4697.1000000000004</v>
      </c>
      <c r="V142" s="283">
        <f>+V143</f>
        <v>0</v>
      </c>
      <c r="W142" s="283">
        <f t="shared" si="6"/>
        <v>4697.1000000000004</v>
      </c>
      <c r="X142" s="349"/>
      <c r="Y142" s="349"/>
      <c r="Z142" s="349"/>
      <c r="AA142" s="349"/>
      <c r="AB142" s="349"/>
      <c r="AC142" s="349"/>
      <c r="AD142" s="349"/>
      <c r="AE142" s="157"/>
      <c r="AF142" s="218"/>
    </row>
    <row r="143" spans="1:32" ht="12" customHeight="1" x14ac:dyDescent="0.2">
      <c r="A143" s="140"/>
      <c r="B143" s="368" t="s">
        <v>48</v>
      </c>
      <c r="C143" s="368"/>
      <c r="D143" s="368"/>
      <c r="E143" s="368"/>
      <c r="F143" s="368"/>
      <c r="G143" s="368"/>
      <c r="H143" s="368"/>
      <c r="I143" s="368"/>
      <c r="J143" s="368"/>
      <c r="K143" s="368"/>
      <c r="L143" s="368"/>
      <c r="M143" s="369"/>
      <c r="N143" s="188">
        <v>804</v>
      </c>
      <c r="O143" s="158">
        <v>10</v>
      </c>
      <c r="P143" s="158">
        <v>3</v>
      </c>
      <c r="Q143" s="159" t="s">
        <v>485</v>
      </c>
      <c r="R143" s="191" t="s">
        <v>45</v>
      </c>
      <c r="S143" s="347"/>
      <c r="T143" s="348"/>
      <c r="U143" s="283">
        <f>+U144</f>
        <v>4697.1000000000004</v>
      </c>
      <c r="V143" s="283">
        <f>+V144</f>
        <v>0</v>
      </c>
      <c r="W143" s="283">
        <f t="shared" si="6"/>
        <v>4697.1000000000004</v>
      </c>
      <c r="X143" s="349"/>
      <c r="Y143" s="349"/>
      <c r="Z143" s="349"/>
      <c r="AA143" s="349"/>
      <c r="AB143" s="349"/>
      <c r="AC143" s="349"/>
      <c r="AD143" s="349"/>
      <c r="AE143" s="157"/>
      <c r="AF143" s="218"/>
    </row>
    <row r="144" spans="1:32" ht="21.75" customHeight="1" x14ac:dyDescent="0.2">
      <c r="A144" s="140"/>
      <c r="B144" s="368" t="s">
        <v>479</v>
      </c>
      <c r="C144" s="368"/>
      <c r="D144" s="368"/>
      <c r="E144" s="368"/>
      <c r="F144" s="368"/>
      <c r="G144" s="368"/>
      <c r="H144" s="368"/>
      <c r="I144" s="368"/>
      <c r="J144" s="368"/>
      <c r="K144" s="368"/>
      <c r="L144" s="368"/>
      <c r="M144" s="369"/>
      <c r="N144" s="188">
        <v>804</v>
      </c>
      <c r="O144" s="158">
        <v>10</v>
      </c>
      <c r="P144" s="158">
        <v>3</v>
      </c>
      <c r="Q144" s="159" t="s">
        <v>485</v>
      </c>
      <c r="R144" s="191" t="s">
        <v>49</v>
      </c>
      <c r="S144" s="347"/>
      <c r="T144" s="348"/>
      <c r="U144" s="283">
        <v>4697.1000000000004</v>
      </c>
      <c r="V144" s="283"/>
      <c r="W144" s="283">
        <f t="shared" si="6"/>
        <v>4697.1000000000004</v>
      </c>
      <c r="X144" s="349"/>
      <c r="Y144" s="349"/>
      <c r="Z144" s="349"/>
      <c r="AA144" s="349"/>
      <c r="AB144" s="349"/>
      <c r="AC144" s="349"/>
      <c r="AD144" s="349"/>
      <c r="AE144" s="157"/>
      <c r="AF144" s="218"/>
    </row>
    <row r="145" spans="1:32" ht="21.75" customHeight="1" x14ac:dyDescent="0.2">
      <c r="A145" s="140"/>
      <c r="B145" s="368" t="s">
        <v>154</v>
      </c>
      <c r="C145" s="368"/>
      <c r="D145" s="368"/>
      <c r="E145" s="368"/>
      <c r="F145" s="368"/>
      <c r="G145" s="368"/>
      <c r="H145" s="368"/>
      <c r="I145" s="368"/>
      <c r="J145" s="368"/>
      <c r="K145" s="368"/>
      <c r="L145" s="368"/>
      <c r="M145" s="369"/>
      <c r="N145" s="188">
        <v>804</v>
      </c>
      <c r="O145" s="158">
        <v>10</v>
      </c>
      <c r="P145" s="158">
        <v>3</v>
      </c>
      <c r="Q145" s="159" t="s">
        <v>476</v>
      </c>
      <c r="R145" s="191">
        <v>0</v>
      </c>
      <c r="S145" s="347"/>
      <c r="T145" s="348"/>
      <c r="U145" s="283">
        <f>+U146</f>
        <v>2968</v>
      </c>
      <c r="V145" s="283">
        <f>+V146</f>
        <v>0</v>
      </c>
      <c r="W145" s="283">
        <f t="shared" si="6"/>
        <v>2968</v>
      </c>
      <c r="X145" s="349"/>
      <c r="Y145" s="349"/>
      <c r="Z145" s="349"/>
      <c r="AA145" s="349"/>
      <c r="AB145" s="349"/>
      <c r="AC145" s="349"/>
      <c r="AD145" s="349"/>
      <c r="AE145" s="157"/>
      <c r="AF145" s="218"/>
    </row>
    <row r="146" spans="1:32" ht="32.25" customHeight="1" x14ac:dyDescent="0.2">
      <c r="A146" s="140"/>
      <c r="B146" s="368" t="s">
        <v>56</v>
      </c>
      <c r="C146" s="368"/>
      <c r="D146" s="368"/>
      <c r="E146" s="368"/>
      <c r="F146" s="368"/>
      <c r="G146" s="368"/>
      <c r="H146" s="368"/>
      <c r="I146" s="368"/>
      <c r="J146" s="368"/>
      <c r="K146" s="368"/>
      <c r="L146" s="368"/>
      <c r="M146" s="369"/>
      <c r="N146" s="188">
        <v>804</v>
      </c>
      <c r="O146" s="158">
        <v>10</v>
      </c>
      <c r="P146" s="158">
        <v>3</v>
      </c>
      <c r="Q146" s="159" t="s">
        <v>490</v>
      </c>
      <c r="R146" s="191">
        <v>0</v>
      </c>
      <c r="S146" s="347"/>
      <c r="T146" s="348"/>
      <c r="U146" s="283">
        <f>+U147</f>
        <v>2968</v>
      </c>
      <c r="V146" s="283">
        <f>+V147</f>
        <v>0</v>
      </c>
      <c r="W146" s="283">
        <f t="shared" si="6"/>
        <v>2968</v>
      </c>
      <c r="X146" s="349"/>
      <c r="Y146" s="349"/>
      <c r="Z146" s="349"/>
      <c r="AA146" s="349"/>
      <c r="AB146" s="349"/>
      <c r="AC146" s="349"/>
      <c r="AD146" s="349"/>
      <c r="AE146" s="157"/>
      <c r="AF146" s="218"/>
    </row>
    <row r="147" spans="1:32" ht="21.75" customHeight="1" x14ac:dyDescent="0.2">
      <c r="A147" s="140"/>
      <c r="B147" s="368" t="s">
        <v>491</v>
      </c>
      <c r="C147" s="368"/>
      <c r="D147" s="368"/>
      <c r="E147" s="368"/>
      <c r="F147" s="368"/>
      <c r="G147" s="368"/>
      <c r="H147" s="368"/>
      <c r="I147" s="368"/>
      <c r="J147" s="368"/>
      <c r="K147" s="368"/>
      <c r="L147" s="368"/>
      <c r="M147" s="369"/>
      <c r="N147" s="188">
        <v>804</v>
      </c>
      <c r="O147" s="158">
        <v>10</v>
      </c>
      <c r="P147" s="158">
        <v>3</v>
      </c>
      <c r="Q147" s="159" t="s">
        <v>492</v>
      </c>
      <c r="R147" s="191">
        <v>0</v>
      </c>
      <c r="S147" s="347"/>
      <c r="T147" s="348"/>
      <c r="U147" s="283">
        <f>+U148+U151</f>
        <v>2968</v>
      </c>
      <c r="V147" s="283">
        <f>+V148+V151</f>
        <v>0</v>
      </c>
      <c r="W147" s="283">
        <f t="shared" si="6"/>
        <v>2968</v>
      </c>
      <c r="X147" s="349"/>
      <c r="Y147" s="349"/>
      <c r="Z147" s="349"/>
      <c r="AA147" s="349"/>
      <c r="AB147" s="349"/>
      <c r="AC147" s="349"/>
      <c r="AD147" s="349"/>
      <c r="AE147" s="157"/>
      <c r="AF147" s="218"/>
    </row>
    <row r="148" spans="1:32" ht="21.75" customHeight="1" x14ac:dyDescent="0.2">
      <c r="A148" s="140"/>
      <c r="B148" s="368" t="s">
        <v>341</v>
      </c>
      <c r="C148" s="368"/>
      <c r="D148" s="368"/>
      <c r="E148" s="368"/>
      <c r="F148" s="368"/>
      <c r="G148" s="368"/>
      <c r="H148" s="368"/>
      <c r="I148" s="368"/>
      <c r="J148" s="368"/>
      <c r="K148" s="368"/>
      <c r="L148" s="368"/>
      <c r="M148" s="369"/>
      <c r="N148" s="188">
        <v>804</v>
      </c>
      <c r="O148" s="158">
        <v>10</v>
      </c>
      <c r="P148" s="158">
        <v>3</v>
      </c>
      <c r="Q148" s="159" t="s">
        <v>492</v>
      </c>
      <c r="R148" s="191" t="s">
        <v>25</v>
      </c>
      <c r="S148" s="347"/>
      <c r="T148" s="348"/>
      <c r="U148" s="283">
        <f>+U149</f>
        <v>34.700000000000003</v>
      </c>
      <c r="V148" s="283">
        <f>+V149</f>
        <v>0</v>
      </c>
      <c r="W148" s="283">
        <f t="shared" ref="W148:W211" si="12">+U148+V148</f>
        <v>34.700000000000003</v>
      </c>
      <c r="X148" s="349"/>
      <c r="Y148" s="349"/>
      <c r="Z148" s="349"/>
      <c r="AA148" s="349"/>
      <c r="AB148" s="349"/>
      <c r="AC148" s="349"/>
      <c r="AD148" s="349"/>
      <c r="AE148" s="157"/>
      <c r="AF148" s="218"/>
    </row>
    <row r="149" spans="1:32" ht="21.75" customHeight="1" x14ac:dyDescent="0.2">
      <c r="A149" s="140"/>
      <c r="B149" s="368" t="s">
        <v>342</v>
      </c>
      <c r="C149" s="368"/>
      <c r="D149" s="368"/>
      <c r="E149" s="368"/>
      <c r="F149" s="368"/>
      <c r="G149" s="368"/>
      <c r="H149" s="368"/>
      <c r="I149" s="368"/>
      <c r="J149" s="368"/>
      <c r="K149" s="368"/>
      <c r="L149" s="368"/>
      <c r="M149" s="369"/>
      <c r="N149" s="188">
        <v>804</v>
      </c>
      <c r="O149" s="158">
        <v>10</v>
      </c>
      <c r="P149" s="158">
        <v>3</v>
      </c>
      <c r="Q149" s="159" t="s">
        <v>492</v>
      </c>
      <c r="R149" s="191" t="s">
        <v>27</v>
      </c>
      <c r="S149" s="347"/>
      <c r="T149" s="348"/>
      <c r="U149" s="283">
        <f>+U150</f>
        <v>34.700000000000003</v>
      </c>
      <c r="V149" s="283">
        <f>+V150</f>
        <v>0</v>
      </c>
      <c r="W149" s="283">
        <f t="shared" si="12"/>
        <v>34.700000000000003</v>
      </c>
      <c r="X149" s="349"/>
      <c r="Y149" s="349"/>
      <c r="Z149" s="349"/>
      <c r="AA149" s="349"/>
      <c r="AB149" s="349"/>
      <c r="AC149" s="349"/>
      <c r="AD149" s="349"/>
      <c r="AE149" s="157"/>
      <c r="AF149" s="218"/>
    </row>
    <row r="150" spans="1:32" ht="12" customHeight="1" x14ac:dyDescent="0.2">
      <c r="A150" s="140"/>
      <c r="B150" s="368" t="s">
        <v>344</v>
      </c>
      <c r="C150" s="368"/>
      <c r="D150" s="368"/>
      <c r="E150" s="368"/>
      <c r="F150" s="368"/>
      <c r="G150" s="368"/>
      <c r="H150" s="368"/>
      <c r="I150" s="368"/>
      <c r="J150" s="368"/>
      <c r="K150" s="368"/>
      <c r="L150" s="368"/>
      <c r="M150" s="369"/>
      <c r="N150" s="188">
        <v>804</v>
      </c>
      <c r="O150" s="158">
        <v>10</v>
      </c>
      <c r="P150" s="158">
        <v>3</v>
      </c>
      <c r="Q150" s="159" t="s">
        <v>492</v>
      </c>
      <c r="R150" s="191" t="s">
        <v>29</v>
      </c>
      <c r="S150" s="347"/>
      <c r="T150" s="348"/>
      <c r="U150" s="283">
        <v>34.700000000000003</v>
      </c>
      <c r="V150" s="283"/>
      <c r="W150" s="283">
        <f t="shared" si="12"/>
        <v>34.700000000000003</v>
      </c>
      <c r="X150" s="349"/>
      <c r="Y150" s="349"/>
      <c r="Z150" s="349"/>
      <c r="AA150" s="349"/>
      <c r="AB150" s="349"/>
      <c r="AC150" s="349"/>
      <c r="AD150" s="349"/>
      <c r="AE150" s="157"/>
      <c r="AF150" s="218"/>
    </row>
    <row r="151" spans="1:32" ht="12" customHeight="1" x14ac:dyDescent="0.2">
      <c r="A151" s="140"/>
      <c r="B151" s="368" t="s">
        <v>47</v>
      </c>
      <c r="C151" s="368"/>
      <c r="D151" s="368"/>
      <c r="E151" s="368"/>
      <c r="F151" s="368"/>
      <c r="G151" s="368"/>
      <c r="H151" s="368"/>
      <c r="I151" s="368"/>
      <c r="J151" s="368"/>
      <c r="K151" s="368"/>
      <c r="L151" s="368"/>
      <c r="M151" s="369"/>
      <c r="N151" s="188">
        <v>804</v>
      </c>
      <c r="O151" s="158">
        <v>10</v>
      </c>
      <c r="P151" s="158">
        <v>3</v>
      </c>
      <c r="Q151" s="159" t="s">
        <v>492</v>
      </c>
      <c r="R151" s="191" t="s">
        <v>44</v>
      </c>
      <c r="S151" s="347"/>
      <c r="T151" s="348"/>
      <c r="U151" s="283">
        <f>+U152+U154</f>
        <v>2933.3</v>
      </c>
      <c r="V151" s="283">
        <f>+V152+V154</f>
        <v>0</v>
      </c>
      <c r="W151" s="283">
        <f t="shared" si="12"/>
        <v>2933.3</v>
      </c>
      <c r="X151" s="349"/>
      <c r="Y151" s="349"/>
      <c r="Z151" s="349"/>
      <c r="AA151" s="349"/>
      <c r="AB151" s="349"/>
      <c r="AC151" s="349"/>
      <c r="AD151" s="349"/>
      <c r="AE151" s="157"/>
      <c r="AF151" s="218"/>
    </row>
    <row r="152" spans="1:32" ht="12" customHeight="1" x14ac:dyDescent="0.2">
      <c r="A152" s="140"/>
      <c r="B152" s="368" t="s">
        <v>48</v>
      </c>
      <c r="C152" s="368"/>
      <c r="D152" s="368"/>
      <c r="E152" s="368"/>
      <c r="F152" s="368"/>
      <c r="G152" s="368"/>
      <c r="H152" s="368"/>
      <c r="I152" s="368"/>
      <c r="J152" s="368"/>
      <c r="K152" s="368"/>
      <c r="L152" s="368"/>
      <c r="M152" s="369"/>
      <c r="N152" s="188">
        <v>804</v>
      </c>
      <c r="O152" s="158">
        <v>10</v>
      </c>
      <c r="P152" s="158">
        <v>3</v>
      </c>
      <c r="Q152" s="159" t="s">
        <v>492</v>
      </c>
      <c r="R152" s="191" t="s">
        <v>45</v>
      </c>
      <c r="S152" s="347"/>
      <c r="T152" s="348"/>
      <c r="U152" s="283">
        <f>+U153</f>
        <v>0</v>
      </c>
      <c r="V152" s="283">
        <f>+V153</f>
        <v>0</v>
      </c>
      <c r="W152" s="283">
        <f t="shared" si="12"/>
        <v>0</v>
      </c>
      <c r="X152" s="349"/>
      <c r="Y152" s="349"/>
      <c r="Z152" s="349"/>
      <c r="AA152" s="349"/>
      <c r="AB152" s="349"/>
      <c r="AC152" s="349"/>
      <c r="AD152" s="349"/>
      <c r="AE152" s="157"/>
      <c r="AF152" s="218"/>
    </row>
    <row r="153" spans="1:32" ht="21.75" customHeight="1" x14ac:dyDescent="0.2">
      <c r="A153" s="140"/>
      <c r="B153" s="368" t="s">
        <v>479</v>
      </c>
      <c r="C153" s="368"/>
      <c r="D153" s="368"/>
      <c r="E153" s="368"/>
      <c r="F153" s="368"/>
      <c r="G153" s="368"/>
      <c r="H153" s="368"/>
      <c r="I153" s="368"/>
      <c r="J153" s="368"/>
      <c r="K153" s="368"/>
      <c r="L153" s="368"/>
      <c r="M153" s="369"/>
      <c r="N153" s="188">
        <v>804</v>
      </c>
      <c r="O153" s="158">
        <v>10</v>
      </c>
      <c r="P153" s="158">
        <v>3</v>
      </c>
      <c r="Q153" s="159" t="s">
        <v>492</v>
      </c>
      <c r="R153" s="191" t="s">
        <v>49</v>
      </c>
      <c r="S153" s="347"/>
      <c r="T153" s="348"/>
      <c r="U153" s="283"/>
      <c r="V153" s="283"/>
      <c r="W153" s="283">
        <f t="shared" si="12"/>
        <v>0</v>
      </c>
      <c r="X153" s="349"/>
      <c r="Y153" s="349"/>
      <c r="Z153" s="349"/>
      <c r="AA153" s="349"/>
      <c r="AB153" s="349"/>
      <c r="AC153" s="349"/>
      <c r="AD153" s="349"/>
      <c r="AE153" s="157"/>
      <c r="AF153" s="218"/>
    </row>
    <row r="154" spans="1:32" ht="21.75" customHeight="1" x14ac:dyDescent="0.2">
      <c r="A154" s="140"/>
      <c r="B154" s="368" t="s">
        <v>497</v>
      </c>
      <c r="C154" s="368"/>
      <c r="D154" s="368"/>
      <c r="E154" s="368"/>
      <c r="F154" s="368"/>
      <c r="G154" s="368"/>
      <c r="H154" s="368"/>
      <c r="I154" s="368"/>
      <c r="J154" s="368"/>
      <c r="K154" s="368"/>
      <c r="L154" s="368"/>
      <c r="M154" s="369"/>
      <c r="N154" s="188">
        <v>804</v>
      </c>
      <c r="O154" s="158">
        <v>10</v>
      </c>
      <c r="P154" s="158">
        <v>3</v>
      </c>
      <c r="Q154" s="159" t="s">
        <v>492</v>
      </c>
      <c r="R154" s="191" t="s">
        <v>498</v>
      </c>
      <c r="S154" s="347"/>
      <c r="T154" s="348"/>
      <c r="U154" s="283">
        <f>+U155</f>
        <v>2933.3</v>
      </c>
      <c r="V154" s="283">
        <f>+V155</f>
        <v>0</v>
      </c>
      <c r="W154" s="283">
        <f t="shared" si="12"/>
        <v>2933.3</v>
      </c>
      <c r="X154" s="349"/>
      <c r="Y154" s="349"/>
      <c r="Z154" s="349"/>
      <c r="AA154" s="349"/>
      <c r="AB154" s="349"/>
      <c r="AC154" s="349"/>
      <c r="AD154" s="349"/>
      <c r="AE154" s="157"/>
      <c r="AF154" s="218"/>
    </row>
    <row r="155" spans="1:32" ht="21.75" customHeight="1" x14ac:dyDescent="0.2">
      <c r="A155" s="140"/>
      <c r="B155" s="368" t="s">
        <v>551</v>
      </c>
      <c r="C155" s="368"/>
      <c r="D155" s="368"/>
      <c r="E155" s="368"/>
      <c r="F155" s="368"/>
      <c r="G155" s="368"/>
      <c r="H155" s="368"/>
      <c r="I155" s="368"/>
      <c r="J155" s="368"/>
      <c r="K155" s="368"/>
      <c r="L155" s="368"/>
      <c r="M155" s="369"/>
      <c r="N155" s="188">
        <v>804</v>
      </c>
      <c r="O155" s="158">
        <v>10</v>
      </c>
      <c r="P155" s="158">
        <v>3</v>
      </c>
      <c r="Q155" s="159" t="s">
        <v>492</v>
      </c>
      <c r="R155" s="191" t="s">
        <v>552</v>
      </c>
      <c r="S155" s="347"/>
      <c r="T155" s="348"/>
      <c r="U155" s="283">
        <v>2933.3</v>
      </c>
      <c r="V155" s="283"/>
      <c r="W155" s="283">
        <f t="shared" si="12"/>
        <v>2933.3</v>
      </c>
      <c r="X155" s="349"/>
      <c r="Y155" s="349"/>
      <c r="Z155" s="349"/>
      <c r="AA155" s="349"/>
      <c r="AB155" s="349"/>
      <c r="AC155" s="349"/>
      <c r="AD155" s="349"/>
      <c r="AE155" s="157"/>
      <c r="AF155" s="218"/>
    </row>
    <row r="156" spans="1:32" ht="21.75" customHeight="1" x14ac:dyDescent="0.2">
      <c r="A156" s="140"/>
      <c r="B156" s="368" t="s">
        <v>154</v>
      </c>
      <c r="C156" s="368"/>
      <c r="D156" s="368"/>
      <c r="E156" s="368"/>
      <c r="F156" s="368"/>
      <c r="G156" s="368"/>
      <c r="H156" s="368"/>
      <c r="I156" s="368"/>
      <c r="J156" s="368"/>
      <c r="K156" s="368"/>
      <c r="L156" s="368"/>
      <c r="M156" s="369"/>
      <c r="N156" s="188">
        <v>804</v>
      </c>
      <c r="O156" s="158">
        <v>10</v>
      </c>
      <c r="P156" s="158">
        <v>3</v>
      </c>
      <c r="Q156" s="159" t="s">
        <v>476</v>
      </c>
      <c r="R156" s="191">
        <v>0</v>
      </c>
      <c r="S156" s="347"/>
      <c r="T156" s="348"/>
      <c r="U156" s="283">
        <f>+U157</f>
        <v>3433</v>
      </c>
      <c r="V156" s="283">
        <f>+V157</f>
        <v>0</v>
      </c>
      <c r="W156" s="283">
        <f t="shared" si="12"/>
        <v>3433</v>
      </c>
      <c r="X156" s="349"/>
      <c r="Y156" s="349"/>
      <c r="Z156" s="349"/>
      <c r="AA156" s="349"/>
      <c r="AB156" s="349"/>
      <c r="AC156" s="349"/>
      <c r="AD156" s="349"/>
      <c r="AE156" s="157"/>
      <c r="AF156" s="218"/>
    </row>
    <row r="157" spans="1:32" ht="32.25" customHeight="1" x14ac:dyDescent="0.2">
      <c r="A157" s="140"/>
      <c r="B157" s="368" t="s">
        <v>56</v>
      </c>
      <c r="C157" s="368"/>
      <c r="D157" s="368"/>
      <c r="E157" s="368"/>
      <c r="F157" s="368"/>
      <c r="G157" s="368"/>
      <c r="H157" s="368"/>
      <c r="I157" s="368"/>
      <c r="J157" s="368"/>
      <c r="K157" s="368"/>
      <c r="L157" s="368"/>
      <c r="M157" s="369"/>
      <c r="N157" s="188">
        <v>804</v>
      </c>
      <c r="O157" s="158">
        <v>10</v>
      </c>
      <c r="P157" s="158">
        <v>3</v>
      </c>
      <c r="Q157" s="159" t="s">
        <v>490</v>
      </c>
      <c r="R157" s="191">
        <v>0</v>
      </c>
      <c r="S157" s="347"/>
      <c r="T157" s="348"/>
      <c r="U157" s="283">
        <f>+U158</f>
        <v>3433</v>
      </c>
      <c r="V157" s="283">
        <f>+V158</f>
        <v>0</v>
      </c>
      <c r="W157" s="283">
        <f t="shared" si="12"/>
        <v>3433</v>
      </c>
      <c r="X157" s="349"/>
      <c r="Y157" s="349"/>
      <c r="Z157" s="349"/>
      <c r="AA157" s="349"/>
      <c r="AB157" s="349"/>
      <c r="AC157" s="349"/>
      <c r="AD157" s="349"/>
      <c r="AE157" s="157"/>
      <c r="AF157" s="218"/>
    </row>
    <row r="158" spans="1:32" ht="21.75" customHeight="1" x14ac:dyDescent="0.2">
      <c r="A158" s="140"/>
      <c r="B158" s="368" t="s">
        <v>57</v>
      </c>
      <c r="C158" s="368"/>
      <c r="D158" s="368"/>
      <c r="E158" s="368"/>
      <c r="F158" s="368"/>
      <c r="G158" s="368"/>
      <c r="H158" s="368"/>
      <c r="I158" s="368"/>
      <c r="J158" s="368"/>
      <c r="K158" s="368"/>
      <c r="L158" s="368"/>
      <c r="M158" s="369"/>
      <c r="N158" s="188">
        <v>804</v>
      </c>
      <c r="O158" s="158">
        <v>10</v>
      </c>
      <c r="P158" s="158">
        <v>3</v>
      </c>
      <c r="Q158" s="159" t="s">
        <v>493</v>
      </c>
      <c r="R158" s="191">
        <v>0</v>
      </c>
      <c r="S158" s="347"/>
      <c r="T158" s="348"/>
      <c r="U158" s="283">
        <f>+U159+U162</f>
        <v>3433</v>
      </c>
      <c r="V158" s="283">
        <f>+V159+V162</f>
        <v>0</v>
      </c>
      <c r="W158" s="283">
        <f t="shared" si="12"/>
        <v>3433</v>
      </c>
      <c r="X158" s="349"/>
      <c r="Y158" s="349"/>
      <c r="Z158" s="349"/>
      <c r="AA158" s="349"/>
      <c r="AB158" s="349"/>
      <c r="AC158" s="349"/>
      <c r="AD158" s="349"/>
      <c r="AE158" s="157"/>
      <c r="AF158" s="218"/>
    </row>
    <row r="159" spans="1:32" ht="21.75" customHeight="1" x14ac:dyDescent="0.2">
      <c r="A159" s="140"/>
      <c r="B159" s="368" t="s">
        <v>341</v>
      </c>
      <c r="C159" s="368"/>
      <c r="D159" s="368"/>
      <c r="E159" s="368"/>
      <c r="F159" s="368"/>
      <c r="G159" s="368"/>
      <c r="H159" s="368"/>
      <c r="I159" s="368"/>
      <c r="J159" s="368"/>
      <c r="K159" s="368"/>
      <c r="L159" s="368"/>
      <c r="M159" s="369"/>
      <c r="N159" s="188">
        <v>804</v>
      </c>
      <c r="O159" s="158">
        <v>10</v>
      </c>
      <c r="P159" s="158">
        <v>3</v>
      </c>
      <c r="Q159" s="159" t="s">
        <v>493</v>
      </c>
      <c r="R159" s="191" t="s">
        <v>25</v>
      </c>
      <c r="S159" s="347"/>
      <c r="T159" s="348"/>
      <c r="U159" s="283">
        <f>+U160</f>
        <v>35.700000000000003</v>
      </c>
      <c r="V159" s="283">
        <f>+V160</f>
        <v>0</v>
      </c>
      <c r="W159" s="283">
        <f t="shared" si="12"/>
        <v>35.700000000000003</v>
      </c>
      <c r="X159" s="349"/>
      <c r="Y159" s="349"/>
      <c r="Z159" s="349"/>
      <c r="AA159" s="349"/>
      <c r="AB159" s="349"/>
      <c r="AC159" s="349"/>
      <c r="AD159" s="349"/>
      <c r="AE159" s="157"/>
      <c r="AF159" s="218"/>
    </row>
    <row r="160" spans="1:32" ht="21.75" customHeight="1" x14ac:dyDescent="0.2">
      <c r="A160" s="140"/>
      <c r="B160" s="368" t="s">
        <v>342</v>
      </c>
      <c r="C160" s="368"/>
      <c r="D160" s="368"/>
      <c r="E160" s="368"/>
      <c r="F160" s="368"/>
      <c r="G160" s="368"/>
      <c r="H160" s="368"/>
      <c r="I160" s="368"/>
      <c r="J160" s="368"/>
      <c r="K160" s="368"/>
      <c r="L160" s="368"/>
      <c r="M160" s="369"/>
      <c r="N160" s="188">
        <v>804</v>
      </c>
      <c r="O160" s="158">
        <v>10</v>
      </c>
      <c r="P160" s="158">
        <v>3</v>
      </c>
      <c r="Q160" s="159" t="s">
        <v>493</v>
      </c>
      <c r="R160" s="191" t="s">
        <v>27</v>
      </c>
      <c r="S160" s="347"/>
      <c r="T160" s="348"/>
      <c r="U160" s="283">
        <f>+U161</f>
        <v>35.700000000000003</v>
      </c>
      <c r="V160" s="283">
        <f>+V161</f>
        <v>0</v>
      </c>
      <c r="W160" s="283">
        <f t="shared" si="12"/>
        <v>35.700000000000003</v>
      </c>
      <c r="X160" s="349"/>
      <c r="Y160" s="349"/>
      <c r="Z160" s="349"/>
      <c r="AA160" s="349"/>
      <c r="AB160" s="349"/>
      <c r="AC160" s="349"/>
      <c r="AD160" s="349"/>
      <c r="AE160" s="157"/>
      <c r="AF160" s="218"/>
    </row>
    <row r="161" spans="1:32" ht="12" customHeight="1" x14ac:dyDescent="0.2">
      <c r="A161" s="140"/>
      <c r="B161" s="368" t="s">
        <v>344</v>
      </c>
      <c r="C161" s="368"/>
      <c r="D161" s="368"/>
      <c r="E161" s="368"/>
      <c r="F161" s="368"/>
      <c r="G161" s="368"/>
      <c r="H161" s="368"/>
      <c r="I161" s="368"/>
      <c r="J161" s="368"/>
      <c r="K161" s="368"/>
      <c r="L161" s="368"/>
      <c r="M161" s="369"/>
      <c r="N161" s="188">
        <v>804</v>
      </c>
      <c r="O161" s="158">
        <v>10</v>
      </c>
      <c r="P161" s="158">
        <v>3</v>
      </c>
      <c r="Q161" s="159" t="s">
        <v>493</v>
      </c>
      <c r="R161" s="191" t="s">
        <v>29</v>
      </c>
      <c r="S161" s="347"/>
      <c r="T161" s="348"/>
      <c r="U161" s="283">
        <v>35.700000000000003</v>
      </c>
      <c r="V161" s="283"/>
      <c r="W161" s="283">
        <f t="shared" si="12"/>
        <v>35.700000000000003</v>
      </c>
      <c r="X161" s="349"/>
      <c r="Y161" s="349"/>
      <c r="Z161" s="349"/>
      <c r="AA161" s="349"/>
      <c r="AB161" s="349"/>
      <c r="AC161" s="349"/>
      <c r="AD161" s="349"/>
      <c r="AE161" s="157"/>
      <c r="AF161" s="218"/>
    </row>
    <row r="162" spans="1:32" ht="12" customHeight="1" x14ac:dyDescent="0.2">
      <c r="A162" s="140"/>
      <c r="B162" s="368" t="s">
        <v>47</v>
      </c>
      <c r="C162" s="368"/>
      <c r="D162" s="368"/>
      <c r="E162" s="368"/>
      <c r="F162" s="368"/>
      <c r="G162" s="368"/>
      <c r="H162" s="368"/>
      <c r="I162" s="368"/>
      <c r="J162" s="368"/>
      <c r="K162" s="368"/>
      <c r="L162" s="368"/>
      <c r="M162" s="369"/>
      <c r="N162" s="188">
        <v>804</v>
      </c>
      <c r="O162" s="158">
        <v>10</v>
      </c>
      <c r="P162" s="158">
        <v>3</v>
      </c>
      <c r="Q162" s="159" t="s">
        <v>493</v>
      </c>
      <c r="R162" s="191" t="s">
        <v>44</v>
      </c>
      <c r="S162" s="347"/>
      <c r="T162" s="348"/>
      <c r="U162" s="283">
        <f>+U163+U165</f>
        <v>3397.3</v>
      </c>
      <c r="V162" s="283">
        <f>+V163+V165</f>
        <v>0</v>
      </c>
      <c r="W162" s="283">
        <f t="shared" si="12"/>
        <v>3397.3</v>
      </c>
      <c r="X162" s="349"/>
      <c r="Y162" s="349"/>
      <c r="Z162" s="349"/>
      <c r="AA162" s="349"/>
      <c r="AB162" s="349"/>
      <c r="AC162" s="349"/>
      <c r="AD162" s="349"/>
      <c r="AE162" s="157"/>
      <c r="AF162" s="218"/>
    </row>
    <row r="163" spans="1:32" ht="12" customHeight="1" x14ac:dyDescent="0.2">
      <c r="A163" s="140"/>
      <c r="B163" s="368" t="s">
        <v>48</v>
      </c>
      <c r="C163" s="368"/>
      <c r="D163" s="368"/>
      <c r="E163" s="368"/>
      <c r="F163" s="368"/>
      <c r="G163" s="368"/>
      <c r="H163" s="368"/>
      <c r="I163" s="368"/>
      <c r="J163" s="368"/>
      <c r="K163" s="368"/>
      <c r="L163" s="368"/>
      <c r="M163" s="369"/>
      <c r="N163" s="188">
        <v>804</v>
      </c>
      <c r="O163" s="158">
        <v>10</v>
      </c>
      <c r="P163" s="158">
        <v>3</v>
      </c>
      <c r="Q163" s="159" t="s">
        <v>493</v>
      </c>
      <c r="R163" s="191" t="s">
        <v>45</v>
      </c>
      <c r="S163" s="347"/>
      <c r="T163" s="348"/>
      <c r="U163" s="283">
        <f>+U164</f>
        <v>3397.3</v>
      </c>
      <c r="V163" s="283">
        <f>+V164</f>
        <v>-3397.3</v>
      </c>
      <c r="W163" s="283">
        <f t="shared" si="12"/>
        <v>0</v>
      </c>
      <c r="X163" s="349"/>
      <c r="Y163" s="349"/>
      <c r="Z163" s="349"/>
      <c r="AA163" s="349"/>
      <c r="AB163" s="349"/>
      <c r="AC163" s="349"/>
      <c r="AD163" s="349"/>
      <c r="AE163" s="157"/>
      <c r="AF163" s="218"/>
    </row>
    <row r="164" spans="1:32" ht="21.75" customHeight="1" x14ac:dyDescent="0.2">
      <c r="A164" s="140"/>
      <c r="B164" s="368" t="s">
        <v>479</v>
      </c>
      <c r="C164" s="368"/>
      <c r="D164" s="368"/>
      <c r="E164" s="368"/>
      <c r="F164" s="368"/>
      <c r="G164" s="368"/>
      <c r="H164" s="368"/>
      <c r="I164" s="368"/>
      <c r="J164" s="368"/>
      <c r="K164" s="368"/>
      <c r="L164" s="368"/>
      <c r="M164" s="369"/>
      <c r="N164" s="188">
        <v>804</v>
      </c>
      <c r="O164" s="158">
        <v>10</v>
      </c>
      <c r="P164" s="158">
        <v>3</v>
      </c>
      <c r="Q164" s="159" t="s">
        <v>493</v>
      </c>
      <c r="R164" s="191" t="s">
        <v>49</v>
      </c>
      <c r="S164" s="347"/>
      <c r="T164" s="348"/>
      <c r="U164" s="283">
        <v>3397.3</v>
      </c>
      <c r="V164" s="283">
        <v>-3397.3</v>
      </c>
      <c r="W164" s="283">
        <f t="shared" si="12"/>
        <v>0</v>
      </c>
      <c r="X164" s="349"/>
      <c r="Y164" s="349"/>
      <c r="Z164" s="349"/>
      <c r="AA164" s="349"/>
      <c r="AB164" s="349"/>
      <c r="AC164" s="349"/>
      <c r="AD164" s="349"/>
      <c r="AE164" s="157"/>
      <c r="AF164" s="218"/>
    </row>
    <row r="165" spans="1:32" ht="21.75" customHeight="1" x14ac:dyDescent="0.2">
      <c r="A165" s="140"/>
      <c r="B165" s="368" t="s">
        <v>497</v>
      </c>
      <c r="C165" s="368"/>
      <c r="D165" s="368"/>
      <c r="E165" s="368"/>
      <c r="F165" s="368"/>
      <c r="G165" s="368"/>
      <c r="H165" s="368"/>
      <c r="I165" s="368"/>
      <c r="J165" s="368"/>
      <c r="K165" s="368"/>
      <c r="L165" s="368"/>
      <c r="M165" s="369"/>
      <c r="N165" s="188">
        <v>804</v>
      </c>
      <c r="O165" s="158">
        <v>10</v>
      </c>
      <c r="P165" s="158">
        <v>3</v>
      </c>
      <c r="Q165" s="159" t="s">
        <v>493</v>
      </c>
      <c r="R165" s="191" t="s">
        <v>498</v>
      </c>
      <c r="S165" s="347"/>
      <c r="T165" s="348"/>
      <c r="U165" s="283">
        <f>+U166</f>
        <v>0</v>
      </c>
      <c r="V165" s="283">
        <f>+V166</f>
        <v>3397.3</v>
      </c>
      <c r="W165" s="283">
        <f t="shared" si="12"/>
        <v>3397.3</v>
      </c>
      <c r="X165" s="349"/>
      <c r="Y165" s="349"/>
      <c r="Z165" s="349"/>
      <c r="AA165" s="349"/>
      <c r="AB165" s="349"/>
      <c r="AC165" s="349"/>
      <c r="AD165" s="349"/>
      <c r="AE165" s="157"/>
      <c r="AF165" s="218"/>
    </row>
    <row r="166" spans="1:32" ht="21.75" customHeight="1" x14ac:dyDescent="0.2">
      <c r="A166" s="140"/>
      <c r="B166" s="368" t="s">
        <v>551</v>
      </c>
      <c r="C166" s="368"/>
      <c r="D166" s="368"/>
      <c r="E166" s="368"/>
      <c r="F166" s="368"/>
      <c r="G166" s="368"/>
      <c r="H166" s="368"/>
      <c r="I166" s="368"/>
      <c r="J166" s="368"/>
      <c r="K166" s="368"/>
      <c r="L166" s="368"/>
      <c r="M166" s="369"/>
      <c r="N166" s="188">
        <v>804</v>
      </c>
      <c r="O166" s="158">
        <v>10</v>
      </c>
      <c r="P166" s="158">
        <v>3</v>
      </c>
      <c r="Q166" s="159" t="s">
        <v>493</v>
      </c>
      <c r="R166" s="191" t="s">
        <v>552</v>
      </c>
      <c r="S166" s="347"/>
      <c r="T166" s="348"/>
      <c r="U166" s="283">
        <v>0</v>
      </c>
      <c r="V166" s="283">
        <v>3397.3</v>
      </c>
      <c r="W166" s="283">
        <f t="shared" si="12"/>
        <v>3397.3</v>
      </c>
      <c r="X166" s="349"/>
      <c r="Y166" s="349"/>
      <c r="Z166" s="349"/>
      <c r="AA166" s="349"/>
      <c r="AB166" s="349"/>
      <c r="AC166" s="349"/>
      <c r="AD166" s="349"/>
      <c r="AE166" s="157"/>
      <c r="AF166" s="218"/>
    </row>
    <row r="167" spans="1:32" ht="12" customHeight="1" x14ac:dyDescent="0.2">
      <c r="A167" s="140"/>
      <c r="B167" s="368" t="s">
        <v>509</v>
      </c>
      <c r="C167" s="368"/>
      <c r="D167" s="368"/>
      <c r="E167" s="368"/>
      <c r="F167" s="368"/>
      <c r="G167" s="368"/>
      <c r="H167" s="368"/>
      <c r="I167" s="368"/>
      <c r="J167" s="368"/>
      <c r="K167" s="368"/>
      <c r="L167" s="368"/>
      <c r="M167" s="369"/>
      <c r="N167" s="188">
        <v>804</v>
      </c>
      <c r="O167" s="158">
        <v>10</v>
      </c>
      <c r="P167" s="158">
        <v>4</v>
      </c>
      <c r="Q167" s="159">
        <v>0</v>
      </c>
      <c r="R167" s="191">
        <v>0</v>
      </c>
      <c r="S167" s="347"/>
      <c r="T167" s="348"/>
      <c r="U167" s="283">
        <f>+U168</f>
        <v>22526.300000000003</v>
      </c>
      <c r="V167" s="283">
        <f>+V168</f>
        <v>5082.3999999999996</v>
      </c>
      <c r="W167" s="283">
        <f t="shared" si="12"/>
        <v>27608.700000000004</v>
      </c>
      <c r="X167" s="349"/>
      <c r="Y167" s="349"/>
      <c r="Z167" s="349"/>
      <c r="AA167" s="349"/>
      <c r="AB167" s="349"/>
      <c r="AC167" s="349"/>
      <c r="AD167" s="349"/>
      <c r="AE167" s="157"/>
      <c r="AF167" s="218"/>
    </row>
    <row r="168" spans="1:32" ht="21.75" customHeight="1" x14ac:dyDescent="0.2">
      <c r="A168" s="140"/>
      <c r="B168" s="368" t="s">
        <v>154</v>
      </c>
      <c r="C168" s="368"/>
      <c r="D168" s="368"/>
      <c r="E168" s="368"/>
      <c r="F168" s="368"/>
      <c r="G168" s="368"/>
      <c r="H168" s="368"/>
      <c r="I168" s="368"/>
      <c r="J168" s="368"/>
      <c r="K168" s="368"/>
      <c r="L168" s="368"/>
      <c r="M168" s="369"/>
      <c r="N168" s="188">
        <v>804</v>
      </c>
      <c r="O168" s="158">
        <v>10</v>
      </c>
      <c r="P168" s="158">
        <v>4</v>
      </c>
      <c r="Q168" s="159" t="s">
        <v>476</v>
      </c>
      <c r="R168" s="191">
        <v>0</v>
      </c>
      <c r="S168" s="347"/>
      <c r="T168" s="348"/>
      <c r="U168" s="283">
        <f>+U169</f>
        <v>22526.300000000003</v>
      </c>
      <c r="V168" s="283">
        <f>+V169</f>
        <v>5082.3999999999996</v>
      </c>
      <c r="W168" s="283">
        <f t="shared" si="12"/>
        <v>27608.700000000004</v>
      </c>
      <c r="X168" s="349"/>
      <c r="Y168" s="349"/>
      <c r="Z168" s="349"/>
      <c r="AA168" s="349"/>
      <c r="AB168" s="349"/>
      <c r="AC168" s="349"/>
      <c r="AD168" s="349"/>
      <c r="AE168" s="157"/>
      <c r="AF168" s="218"/>
    </row>
    <row r="169" spans="1:32" ht="12" customHeight="1" x14ac:dyDescent="0.2">
      <c r="A169" s="140"/>
      <c r="B169" s="368" t="s">
        <v>54</v>
      </c>
      <c r="C169" s="368"/>
      <c r="D169" s="368"/>
      <c r="E169" s="368"/>
      <c r="F169" s="368"/>
      <c r="G169" s="368"/>
      <c r="H169" s="368"/>
      <c r="I169" s="368"/>
      <c r="J169" s="368"/>
      <c r="K169" s="368"/>
      <c r="L169" s="368"/>
      <c r="M169" s="369"/>
      <c r="N169" s="188">
        <v>804</v>
      </c>
      <c r="O169" s="158">
        <v>10</v>
      </c>
      <c r="P169" s="158">
        <v>4</v>
      </c>
      <c r="Q169" s="159" t="s">
        <v>484</v>
      </c>
      <c r="R169" s="191">
        <v>0</v>
      </c>
      <c r="S169" s="347"/>
      <c r="T169" s="348"/>
      <c r="U169" s="283">
        <f>+U170+U174</f>
        <v>22526.300000000003</v>
      </c>
      <c r="V169" s="283">
        <f>+V170+V174</f>
        <v>5082.3999999999996</v>
      </c>
      <c r="W169" s="283">
        <f t="shared" si="12"/>
        <v>27608.700000000004</v>
      </c>
      <c r="X169" s="349"/>
      <c r="Y169" s="349"/>
      <c r="Z169" s="349"/>
      <c r="AA169" s="349"/>
      <c r="AB169" s="349"/>
      <c r="AC169" s="349"/>
      <c r="AD169" s="349"/>
      <c r="AE169" s="157"/>
      <c r="AF169" s="218"/>
    </row>
    <row r="170" spans="1:32" ht="84.75" customHeight="1" x14ac:dyDescent="0.2">
      <c r="A170" s="140"/>
      <c r="B170" s="368" t="s">
        <v>486</v>
      </c>
      <c r="C170" s="368"/>
      <c r="D170" s="368"/>
      <c r="E170" s="368"/>
      <c r="F170" s="368"/>
      <c r="G170" s="368"/>
      <c r="H170" s="368"/>
      <c r="I170" s="368"/>
      <c r="J170" s="368"/>
      <c r="K170" s="368"/>
      <c r="L170" s="368"/>
      <c r="M170" s="369"/>
      <c r="N170" s="188">
        <v>804</v>
      </c>
      <c r="O170" s="158">
        <v>10</v>
      </c>
      <c r="P170" s="158">
        <v>4</v>
      </c>
      <c r="Q170" s="159" t="s">
        <v>487</v>
      </c>
      <c r="R170" s="191">
        <v>0</v>
      </c>
      <c r="S170" s="347"/>
      <c r="T170" s="348"/>
      <c r="U170" s="283">
        <f t="shared" ref="U170:V172" si="13">+U171</f>
        <v>20509.900000000001</v>
      </c>
      <c r="V170" s="283">
        <f t="shared" si="13"/>
        <v>0</v>
      </c>
      <c r="W170" s="283">
        <f t="shared" si="12"/>
        <v>20509.900000000001</v>
      </c>
      <c r="X170" s="349"/>
      <c r="Y170" s="349"/>
      <c r="Z170" s="349"/>
      <c r="AA170" s="349"/>
      <c r="AB170" s="349"/>
      <c r="AC170" s="349"/>
      <c r="AD170" s="349"/>
      <c r="AE170" s="157"/>
      <c r="AF170" s="218"/>
    </row>
    <row r="171" spans="1:32" ht="12" customHeight="1" x14ac:dyDescent="0.2">
      <c r="A171" s="140"/>
      <c r="B171" s="368" t="s">
        <v>47</v>
      </c>
      <c r="C171" s="368"/>
      <c r="D171" s="368"/>
      <c r="E171" s="368"/>
      <c r="F171" s="368"/>
      <c r="G171" s="368"/>
      <c r="H171" s="368"/>
      <c r="I171" s="368"/>
      <c r="J171" s="368"/>
      <c r="K171" s="368"/>
      <c r="L171" s="368"/>
      <c r="M171" s="369"/>
      <c r="N171" s="188">
        <v>804</v>
      </c>
      <c r="O171" s="158">
        <v>10</v>
      </c>
      <c r="P171" s="158">
        <v>4</v>
      </c>
      <c r="Q171" s="159" t="s">
        <v>487</v>
      </c>
      <c r="R171" s="191" t="s">
        <v>44</v>
      </c>
      <c r="S171" s="347"/>
      <c r="T171" s="348"/>
      <c r="U171" s="283">
        <f t="shared" si="13"/>
        <v>20509.900000000001</v>
      </c>
      <c r="V171" s="283">
        <f t="shared" si="13"/>
        <v>0</v>
      </c>
      <c r="W171" s="283">
        <f t="shared" si="12"/>
        <v>20509.900000000001</v>
      </c>
      <c r="X171" s="349"/>
      <c r="Y171" s="349"/>
      <c r="Z171" s="349"/>
      <c r="AA171" s="349"/>
      <c r="AB171" s="349"/>
      <c r="AC171" s="349"/>
      <c r="AD171" s="349"/>
      <c r="AE171" s="157"/>
      <c r="AF171" s="218"/>
    </row>
    <row r="172" spans="1:32" ht="12" customHeight="1" x14ac:dyDescent="0.2">
      <c r="A172" s="140"/>
      <c r="B172" s="368" t="s">
        <v>48</v>
      </c>
      <c r="C172" s="368"/>
      <c r="D172" s="368"/>
      <c r="E172" s="368"/>
      <c r="F172" s="368"/>
      <c r="G172" s="368"/>
      <c r="H172" s="368"/>
      <c r="I172" s="368"/>
      <c r="J172" s="368"/>
      <c r="K172" s="368"/>
      <c r="L172" s="368"/>
      <c r="M172" s="369"/>
      <c r="N172" s="188">
        <v>804</v>
      </c>
      <c r="O172" s="158">
        <v>10</v>
      </c>
      <c r="P172" s="158">
        <v>4</v>
      </c>
      <c r="Q172" s="159" t="s">
        <v>487</v>
      </c>
      <c r="R172" s="191" t="s">
        <v>45</v>
      </c>
      <c r="S172" s="347"/>
      <c r="T172" s="348"/>
      <c r="U172" s="283">
        <f t="shared" si="13"/>
        <v>20509.900000000001</v>
      </c>
      <c r="V172" s="283">
        <f t="shared" si="13"/>
        <v>0</v>
      </c>
      <c r="W172" s="283">
        <f t="shared" si="12"/>
        <v>20509.900000000001</v>
      </c>
      <c r="X172" s="349"/>
      <c r="Y172" s="349"/>
      <c r="Z172" s="349"/>
      <c r="AA172" s="349"/>
      <c r="AB172" s="349"/>
      <c r="AC172" s="349"/>
      <c r="AD172" s="349"/>
      <c r="AE172" s="157"/>
      <c r="AF172" s="218"/>
    </row>
    <row r="173" spans="1:32" ht="21.75" customHeight="1" x14ac:dyDescent="0.2">
      <c r="A173" s="140"/>
      <c r="B173" s="368" t="s">
        <v>479</v>
      </c>
      <c r="C173" s="368"/>
      <c r="D173" s="368"/>
      <c r="E173" s="368"/>
      <c r="F173" s="368"/>
      <c r="G173" s="368"/>
      <c r="H173" s="368"/>
      <c r="I173" s="368"/>
      <c r="J173" s="368"/>
      <c r="K173" s="368"/>
      <c r="L173" s="368"/>
      <c r="M173" s="369"/>
      <c r="N173" s="188">
        <v>804</v>
      </c>
      <c r="O173" s="158">
        <v>10</v>
      </c>
      <c r="P173" s="158">
        <v>4</v>
      </c>
      <c r="Q173" s="159" t="s">
        <v>487</v>
      </c>
      <c r="R173" s="191" t="s">
        <v>49</v>
      </c>
      <c r="S173" s="347"/>
      <c r="T173" s="348"/>
      <c r="U173" s="283">
        <v>20509.900000000001</v>
      </c>
      <c r="V173" s="283"/>
      <c r="W173" s="283">
        <f t="shared" si="12"/>
        <v>20509.900000000001</v>
      </c>
      <c r="X173" s="349"/>
      <c r="Y173" s="349"/>
      <c r="Z173" s="349"/>
      <c r="AA173" s="349"/>
      <c r="AB173" s="349"/>
      <c r="AC173" s="349"/>
      <c r="AD173" s="349"/>
      <c r="AE173" s="157"/>
      <c r="AF173" s="218"/>
    </row>
    <row r="174" spans="1:32" ht="32.25" customHeight="1" x14ac:dyDescent="0.2">
      <c r="A174" s="140"/>
      <c r="B174" s="368" t="s">
        <v>488</v>
      </c>
      <c r="C174" s="368"/>
      <c r="D174" s="368"/>
      <c r="E174" s="368"/>
      <c r="F174" s="368"/>
      <c r="G174" s="368"/>
      <c r="H174" s="368"/>
      <c r="I174" s="368"/>
      <c r="J174" s="368"/>
      <c r="K174" s="368"/>
      <c r="L174" s="368"/>
      <c r="M174" s="369"/>
      <c r="N174" s="188">
        <v>804</v>
      </c>
      <c r="O174" s="158">
        <v>10</v>
      </c>
      <c r="P174" s="158">
        <v>4</v>
      </c>
      <c r="Q174" s="159" t="s">
        <v>489</v>
      </c>
      <c r="R174" s="191">
        <v>0</v>
      </c>
      <c r="S174" s="347"/>
      <c r="T174" s="348"/>
      <c r="U174" s="283">
        <f t="shared" ref="U174:V176" si="14">+U175</f>
        <v>2016.4</v>
      </c>
      <c r="V174" s="283">
        <f t="shared" si="14"/>
        <v>5082.3999999999996</v>
      </c>
      <c r="W174" s="283">
        <f t="shared" si="12"/>
        <v>7098.7999999999993</v>
      </c>
      <c r="X174" s="349"/>
      <c r="Y174" s="349"/>
      <c r="Z174" s="349"/>
      <c r="AA174" s="349"/>
      <c r="AB174" s="349"/>
      <c r="AC174" s="349"/>
      <c r="AD174" s="349"/>
      <c r="AE174" s="157"/>
      <c r="AF174" s="218"/>
    </row>
    <row r="175" spans="1:32" ht="12" customHeight="1" x14ac:dyDescent="0.2">
      <c r="A175" s="140"/>
      <c r="B175" s="368" t="s">
        <v>47</v>
      </c>
      <c r="C175" s="368"/>
      <c r="D175" s="368"/>
      <c r="E175" s="368"/>
      <c r="F175" s="368"/>
      <c r="G175" s="368"/>
      <c r="H175" s="368"/>
      <c r="I175" s="368"/>
      <c r="J175" s="368"/>
      <c r="K175" s="368"/>
      <c r="L175" s="368"/>
      <c r="M175" s="369"/>
      <c r="N175" s="188">
        <v>804</v>
      </c>
      <c r="O175" s="158">
        <v>10</v>
      </c>
      <c r="P175" s="158">
        <v>4</v>
      </c>
      <c r="Q175" s="159" t="s">
        <v>489</v>
      </c>
      <c r="R175" s="191" t="s">
        <v>44</v>
      </c>
      <c r="S175" s="347"/>
      <c r="T175" s="348"/>
      <c r="U175" s="283">
        <f t="shared" si="14"/>
        <v>2016.4</v>
      </c>
      <c r="V175" s="283">
        <f t="shared" si="14"/>
        <v>5082.3999999999996</v>
      </c>
      <c r="W175" s="283">
        <f t="shared" si="12"/>
        <v>7098.7999999999993</v>
      </c>
      <c r="X175" s="349"/>
      <c r="Y175" s="349"/>
      <c r="Z175" s="349"/>
      <c r="AA175" s="349"/>
      <c r="AB175" s="349"/>
      <c r="AC175" s="349"/>
      <c r="AD175" s="349"/>
      <c r="AE175" s="157"/>
      <c r="AF175" s="218"/>
    </row>
    <row r="176" spans="1:32" ht="12" customHeight="1" x14ac:dyDescent="0.2">
      <c r="A176" s="140"/>
      <c r="B176" s="368" t="s">
        <v>48</v>
      </c>
      <c r="C176" s="368"/>
      <c r="D176" s="368"/>
      <c r="E176" s="368"/>
      <c r="F176" s="368"/>
      <c r="G176" s="368"/>
      <c r="H176" s="368"/>
      <c r="I176" s="368"/>
      <c r="J176" s="368"/>
      <c r="K176" s="368"/>
      <c r="L176" s="368"/>
      <c r="M176" s="369"/>
      <c r="N176" s="188">
        <v>804</v>
      </c>
      <c r="O176" s="158">
        <v>10</v>
      </c>
      <c r="P176" s="158">
        <v>4</v>
      </c>
      <c r="Q176" s="159" t="s">
        <v>489</v>
      </c>
      <c r="R176" s="191" t="s">
        <v>45</v>
      </c>
      <c r="S176" s="347"/>
      <c r="T176" s="348"/>
      <c r="U176" s="283">
        <f t="shared" si="14"/>
        <v>2016.4</v>
      </c>
      <c r="V176" s="283">
        <f t="shared" si="14"/>
        <v>5082.3999999999996</v>
      </c>
      <c r="W176" s="283">
        <f t="shared" si="12"/>
        <v>7098.7999999999993</v>
      </c>
      <c r="X176" s="349"/>
      <c r="Y176" s="349"/>
      <c r="Z176" s="349"/>
      <c r="AA176" s="349"/>
      <c r="AB176" s="349"/>
      <c r="AC176" s="349"/>
      <c r="AD176" s="349"/>
      <c r="AE176" s="157"/>
      <c r="AF176" s="218"/>
    </row>
    <row r="177" spans="1:32" ht="21.75" customHeight="1" x14ac:dyDescent="0.2">
      <c r="A177" s="140"/>
      <c r="B177" s="368" t="s">
        <v>479</v>
      </c>
      <c r="C177" s="368"/>
      <c r="D177" s="368"/>
      <c r="E177" s="368"/>
      <c r="F177" s="368"/>
      <c r="G177" s="368"/>
      <c r="H177" s="368"/>
      <c r="I177" s="368"/>
      <c r="J177" s="368"/>
      <c r="K177" s="368"/>
      <c r="L177" s="368"/>
      <c r="M177" s="369"/>
      <c r="N177" s="188">
        <v>804</v>
      </c>
      <c r="O177" s="158">
        <v>10</v>
      </c>
      <c r="P177" s="158">
        <v>4</v>
      </c>
      <c r="Q177" s="159" t="s">
        <v>489</v>
      </c>
      <c r="R177" s="191" t="s">
        <v>49</v>
      </c>
      <c r="S177" s="347"/>
      <c r="T177" s="348"/>
      <c r="U177" s="283">
        <v>2016.4</v>
      </c>
      <c r="V177" s="283">
        <v>5082.3999999999996</v>
      </c>
      <c r="W177" s="283">
        <f t="shared" si="12"/>
        <v>7098.7999999999993</v>
      </c>
      <c r="X177" s="349"/>
      <c r="Y177" s="349"/>
      <c r="Z177" s="349"/>
      <c r="AA177" s="349"/>
      <c r="AB177" s="349"/>
      <c r="AC177" s="349"/>
      <c r="AD177" s="349"/>
      <c r="AE177" s="157"/>
      <c r="AF177" s="218"/>
    </row>
    <row r="178" spans="1:32" ht="12" customHeight="1" x14ac:dyDescent="0.2">
      <c r="A178" s="140"/>
      <c r="B178" s="368" t="s">
        <v>58</v>
      </c>
      <c r="C178" s="368"/>
      <c r="D178" s="368"/>
      <c r="E178" s="368"/>
      <c r="F178" s="368"/>
      <c r="G178" s="368"/>
      <c r="H178" s="368"/>
      <c r="I178" s="368"/>
      <c r="J178" s="368"/>
      <c r="K178" s="368"/>
      <c r="L178" s="368"/>
      <c r="M178" s="369"/>
      <c r="N178" s="188">
        <v>804</v>
      </c>
      <c r="O178" s="158">
        <v>10</v>
      </c>
      <c r="P178" s="158">
        <v>6</v>
      </c>
      <c r="Q178" s="159">
        <v>0</v>
      </c>
      <c r="R178" s="191">
        <v>0</v>
      </c>
      <c r="S178" s="347"/>
      <c r="T178" s="348"/>
      <c r="U178" s="283">
        <f>+U179+U194</f>
        <v>3415.8283100000003</v>
      </c>
      <c r="V178" s="283">
        <f>+V179+V194</f>
        <v>-2.2999999999999998</v>
      </c>
      <c r="W178" s="283">
        <f t="shared" si="12"/>
        <v>3413.5283100000001</v>
      </c>
      <c r="X178" s="349"/>
      <c r="Y178" s="349"/>
      <c r="Z178" s="349"/>
      <c r="AA178" s="349"/>
      <c r="AB178" s="349"/>
      <c r="AC178" s="349"/>
      <c r="AD178" s="349"/>
      <c r="AE178" s="157"/>
      <c r="AF178" s="218"/>
    </row>
    <row r="179" spans="1:32" ht="21.75" customHeight="1" x14ac:dyDescent="0.2">
      <c r="A179" s="140"/>
      <c r="B179" s="368" t="s">
        <v>154</v>
      </c>
      <c r="C179" s="368"/>
      <c r="D179" s="368"/>
      <c r="E179" s="368"/>
      <c r="F179" s="368"/>
      <c r="G179" s="368"/>
      <c r="H179" s="368"/>
      <c r="I179" s="368"/>
      <c r="J179" s="368"/>
      <c r="K179" s="368"/>
      <c r="L179" s="368"/>
      <c r="M179" s="369"/>
      <c r="N179" s="188">
        <v>804</v>
      </c>
      <c r="O179" s="158">
        <v>10</v>
      </c>
      <c r="P179" s="158">
        <v>6</v>
      </c>
      <c r="Q179" s="159" t="s">
        <v>476</v>
      </c>
      <c r="R179" s="191">
        <v>0</v>
      </c>
      <c r="S179" s="347"/>
      <c r="T179" s="348"/>
      <c r="U179" s="283">
        <f>+U180</f>
        <v>3046.0283100000001</v>
      </c>
      <c r="V179" s="283">
        <f>+V180</f>
        <v>-2.2999999999999998</v>
      </c>
      <c r="W179" s="283">
        <f t="shared" si="12"/>
        <v>3043.72831</v>
      </c>
      <c r="X179" s="349"/>
      <c r="Y179" s="349"/>
      <c r="Z179" s="349"/>
      <c r="AA179" s="349"/>
      <c r="AB179" s="349"/>
      <c r="AC179" s="349"/>
      <c r="AD179" s="349"/>
      <c r="AE179" s="157"/>
      <c r="AF179" s="218"/>
    </row>
    <row r="180" spans="1:32" ht="21.75" customHeight="1" x14ac:dyDescent="0.2">
      <c r="A180" s="140"/>
      <c r="B180" s="368" t="s">
        <v>59</v>
      </c>
      <c r="C180" s="368"/>
      <c r="D180" s="368"/>
      <c r="E180" s="368"/>
      <c r="F180" s="368"/>
      <c r="G180" s="368"/>
      <c r="H180" s="368"/>
      <c r="I180" s="368"/>
      <c r="J180" s="368"/>
      <c r="K180" s="368"/>
      <c r="L180" s="368"/>
      <c r="M180" s="369"/>
      <c r="N180" s="188">
        <v>804</v>
      </c>
      <c r="O180" s="158">
        <v>10</v>
      </c>
      <c r="P180" s="158">
        <v>6</v>
      </c>
      <c r="Q180" s="159" t="s">
        <v>511</v>
      </c>
      <c r="R180" s="191">
        <v>0</v>
      </c>
      <c r="S180" s="347"/>
      <c r="T180" s="348"/>
      <c r="U180" s="283">
        <f>+U181</f>
        <v>3046.0283100000001</v>
      </c>
      <c r="V180" s="283">
        <f>+V181</f>
        <v>-2.2999999999999998</v>
      </c>
      <c r="W180" s="283">
        <f t="shared" si="12"/>
        <v>3043.72831</v>
      </c>
      <c r="X180" s="349"/>
      <c r="Y180" s="349"/>
      <c r="Z180" s="349"/>
      <c r="AA180" s="349"/>
      <c r="AB180" s="349"/>
      <c r="AC180" s="349"/>
      <c r="AD180" s="349"/>
      <c r="AE180" s="157"/>
      <c r="AF180" s="218"/>
    </row>
    <row r="181" spans="1:32" ht="21.75" customHeight="1" x14ac:dyDescent="0.2">
      <c r="A181" s="140"/>
      <c r="B181" s="368" t="s">
        <v>60</v>
      </c>
      <c r="C181" s="368"/>
      <c r="D181" s="368"/>
      <c r="E181" s="368"/>
      <c r="F181" s="368"/>
      <c r="G181" s="368"/>
      <c r="H181" s="368"/>
      <c r="I181" s="368"/>
      <c r="J181" s="368"/>
      <c r="K181" s="368"/>
      <c r="L181" s="368"/>
      <c r="M181" s="369"/>
      <c r="N181" s="188">
        <v>804</v>
      </c>
      <c r="O181" s="158">
        <v>10</v>
      </c>
      <c r="P181" s="158">
        <v>6</v>
      </c>
      <c r="Q181" s="159" t="s">
        <v>512</v>
      </c>
      <c r="R181" s="191">
        <v>0</v>
      </c>
      <c r="S181" s="347"/>
      <c r="T181" s="348"/>
      <c r="U181" s="283">
        <f>+U182+U186+U190</f>
        <v>3046.0283100000001</v>
      </c>
      <c r="V181" s="283">
        <f>+V182+V186+V190</f>
        <v>-2.2999999999999998</v>
      </c>
      <c r="W181" s="283">
        <f t="shared" si="12"/>
        <v>3043.72831</v>
      </c>
      <c r="X181" s="349"/>
      <c r="Y181" s="349"/>
      <c r="Z181" s="349"/>
      <c r="AA181" s="349"/>
      <c r="AB181" s="349"/>
      <c r="AC181" s="349"/>
      <c r="AD181" s="349"/>
      <c r="AE181" s="157"/>
      <c r="AF181" s="218"/>
    </row>
    <row r="182" spans="1:32" ht="53.25" customHeight="1" x14ac:dyDescent="0.2">
      <c r="A182" s="140"/>
      <c r="B182" s="368" t="s">
        <v>17</v>
      </c>
      <c r="C182" s="368"/>
      <c r="D182" s="368"/>
      <c r="E182" s="368"/>
      <c r="F182" s="368"/>
      <c r="G182" s="368"/>
      <c r="H182" s="368"/>
      <c r="I182" s="368"/>
      <c r="J182" s="368"/>
      <c r="K182" s="368"/>
      <c r="L182" s="368"/>
      <c r="M182" s="369"/>
      <c r="N182" s="188">
        <v>804</v>
      </c>
      <c r="O182" s="158">
        <v>10</v>
      </c>
      <c r="P182" s="158">
        <v>6</v>
      </c>
      <c r="Q182" s="159" t="s">
        <v>512</v>
      </c>
      <c r="R182" s="191" t="s">
        <v>18</v>
      </c>
      <c r="S182" s="347"/>
      <c r="T182" s="348"/>
      <c r="U182" s="283">
        <f>+U183</f>
        <v>2894.6283100000001</v>
      </c>
      <c r="V182" s="283">
        <f>+V183</f>
        <v>0</v>
      </c>
      <c r="W182" s="283">
        <f t="shared" si="12"/>
        <v>2894.6283100000001</v>
      </c>
      <c r="X182" s="349"/>
      <c r="Y182" s="349"/>
      <c r="Z182" s="349"/>
      <c r="AA182" s="349"/>
      <c r="AB182" s="349"/>
      <c r="AC182" s="349"/>
      <c r="AD182" s="349"/>
      <c r="AE182" s="157"/>
      <c r="AF182" s="218"/>
    </row>
    <row r="183" spans="1:32" ht="21.75" customHeight="1" x14ac:dyDescent="0.2">
      <c r="A183" s="140"/>
      <c r="B183" s="368" t="s">
        <v>38</v>
      </c>
      <c r="C183" s="368"/>
      <c r="D183" s="368"/>
      <c r="E183" s="368"/>
      <c r="F183" s="368"/>
      <c r="G183" s="368"/>
      <c r="H183" s="368"/>
      <c r="I183" s="368"/>
      <c r="J183" s="368"/>
      <c r="K183" s="368"/>
      <c r="L183" s="368"/>
      <c r="M183" s="369"/>
      <c r="N183" s="188">
        <v>804</v>
      </c>
      <c r="O183" s="158">
        <v>10</v>
      </c>
      <c r="P183" s="158">
        <v>6</v>
      </c>
      <c r="Q183" s="159" t="s">
        <v>512</v>
      </c>
      <c r="R183" s="191" t="s">
        <v>39</v>
      </c>
      <c r="S183" s="347"/>
      <c r="T183" s="348"/>
      <c r="U183" s="283">
        <f>+U184+U185</f>
        <v>2894.6283100000001</v>
      </c>
      <c r="V183" s="283">
        <f>+V184+V185</f>
        <v>0</v>
      </c>
      <c r="W183" s="283">
        <f t="shared" si="12"/>
        <v>2894.6283100000001</v>
      </c>
      <c r="X183" s="349"/>
      <c r="Y183" s="349"/>
      <c r="Z183" s="349"/>
      <c r="AA183" s="349"/>
      <c r="AB183" s="349"/>
      <c r="AC183" s="349"/>
      <c r="AD183" s="349"/>
      <c r="AE183" s="157"/>
      <c r="AF183" s="218"/>
    </row>
    <row r="184" spans="1:32" ht="21.75" customHeight="1" x14ac:dyDescent="0.2">
      <c r="A184" s="140"/>
      <c r="B184" s="368" t="s">
        <v>329</v>
      </c>
      <c r="C184" s="368"/>
      <c r="D184" s="368"/>
      <c r="E184" s="368"/>
      <c r="F184" s="368"/>
      <c r="G184" s="368"/>
      <c r="H184" s="368"/>
      <c r="I184" s="368"/>
      <c r="J184" s="368"/>
      <c r="K184" s="368"/>
      <c r="L184" s="368"/>
      <c r="M184" s="369"/>
      <c r="N184" s="188">
        <v>804</v>
      </c>
      <c r="O184" s="158">
        <v>10</v>
      </c>
      <c r="P184" s="158">
        <v>6</v>
      </c>
      <c r="Q184" s="159" t="s">
        <v>512</v>
      </c>
      <c r="R184" s="191" t="s">
        <v>40</v>
      </c>
      <c r="S184" s="347"/>
      <c r="T184" s="348"/>
      <c r="U184" s="283">
        <v>2223.2168299999998</v>
      </c>
      <c r="V184" s="283"/>
      <c r="W184" s="283">
        <f t="shared" si="12"/>
        <v>2223.2168299999998</v>
      </c>
      <c r="X184" s="349"/>
      <c r="Y184" s="349"/>
      <c r="Z184" s="349"/>
      <c r="AA184" s="349"/>
      <c r="AB184" s="349"/>
      <c r="AC184" s="349"/>
      <c r="AD184" s="349"/>
      <c r="AE184" s="157"/>
      <c r="AF184" s="218"/>
    </row>
    <row r="185" spans="1:32" ht="32.25" customHeight="1" x14ac:dyDescent="0.2">
      <c r="A185" s="140"/>
      <c r="B185" s="368" t="s">
        <v>330</v>
      </c>
      <c r="C185" s="368"/>
      <c r="D185" s="368"/>
      <c r="E185" s="368"/>
      <c r="F185" s="368"/>
      <c r="G185" s="368"/>
      <c r="H185" s="368"/>
      <c r="I185" s="368"/>
      <c r="J185" s="368"/>
      <c r="K185" s="368"/>
      <c r="L185" s="368"/>
      <c r="M185" s="369"/>
      <c r="N185" s="188">
        <v>804</v>
      </c>
      <c r="O185" s="158">
        <v>10</v>
      </c>
      <c r="P185" s="158">
        <v>6</v>
      </c>
      <c r="Q185" s="159" t="s">
        <v>512</v>
      </c>
      <c r="R185" s="191" t="s">
        <v>42</v>
      </c>
      <c r="S185" s="347"/>
      <c r="T185" s="348"/>
      <c r="U185" s="283">
        <v>671.41147999999998</v>
      </c>
      <c r="V185" s="283"/>
      <c r="W185" s="283">
        <f t="shared" si="12"/>
        <v>671.41147999999998</v>
      </c>
      <c r="X185" s="349"/>
      <c r="Y185" s="349"/>
      <c r="Z185" s="349"/>
      <c r="AA185" s="349"/>
      <c r="AB185" s="349"/>
      <c r="AC185" s="349"/>
      <c r="AD185" s="349"/>
      <c r="AE185" s="157"/>
      <c r="AF185" s="218"/>
    </row>
    <row r="186" spans="1:32" ht="21.75" customHeight="1" x14ac:dyDescent="0.2">
      <c r="A186" s="140"/>
      <c r="B186" s="368" t="s">
        <v>341</v>
      </c>
      <c r="C186" s="368"/>
      <c r="D186" s="368"/>
      <c r="E186" s="368"/>
      <c r="F186" s="368"/>
      <c r="G186" s="368"/>
      <c r="H186" s="368"/>
      <c r="I186" s="368"/>
      <c r="J186" s="368"/>
      <c r="K186" s="368"/>
      <c r="L186" s="368"/>
      <c r="M186" s="369"/>
      <c r="N186" s="188">
        <v>804</v>
      </c>
      <c r="O186" s="158">
        <v>10</v>
      </c>
      <c r="P186" s="158">
        <v>6</v>
      </c>
      <c r="Q186" s="159" t="s">
        <v>512</v>
      </c>
      <c r="R186" s="191" t="s">
        <v>25</v>
      </c>
      <c r="S186" s="347"/>
      <c r="T186" s="348"/>
      <c r="U186" s="283">
        <f>+U187</f>
        <v>148.6</v>
      </c>
      <c r="V186" s="283">
        <f>+V187</f>
        <v>-2.94</v>
      </c>
      <c r="W186" s="283">
        <f t="shared" si="12"/>
        <v>145.66</v>
      </c>
      <c r="X186" s="349"/>
      <c r="Y186" s="349"/>
      <c r="Z186" s="349"/>
      <c r="AA186" s="349"/>
      <c r="AB186" s="349"/>
      <c r="AC186" s="349"/>
      <c r="AD186" s="349"/>
      <c r="AE186" s="157"/>
      <c r="AF186" s="218"/>
    </row>
    <row r="187" spans="1:32" ht="21.75" customHeight="1" x14ac:dyDescent="0.2">
      <c r="A187" s="140"/>
      <c r="B187" s="368" t="s">
        <v>342</v>
      </c>
      <c r="C187" s="368"/>
      <c r="D187" s="368"/>
      <c r="E187" s="368"/>
      <c r="F187" s="368"/>
      <c r="G187" s="368"/>
      <c r="H187" s="368"/>
      <c r="I187" s="368"/>
      <c r="J187" s="368"/>
      <c r="K187" s="368"/>
      <c r="L187" s="368"/>
      <c r="M187" s="369"/>
      <c r="N187" s="188">
        <v>804</v>
      </c>
      <c r="O187" s="158">
        <v>10</v>
      </c>
      <c r="P187" s="158">
        <v>6</v>
      </c>
      <c r="Q187" s="159" t="s">
        <v>512</v>
      </c>
      <c r="R187" s="191" t="s">
        <v>27</v>
      </c>
      <c r="S187" s="347"/>
      <c r="T187" s="348"/>
      <c r="U187" s="283">
        <f>+U188+U189</f>
        <v>148.6</v>
      </c>
      <c r="V187" s="283">
        <f>+V188+V189</f>
        <v>-2.94</v>
      </c>
      <c r="W187" s="283">
        <f t="shared" si="12"/>
        <v>145.66</v>
      </c>
      <c r="X187" s="349"/>
      <c r="Y187" s="349"/>
      <c r="Z187" s="349"/>
      <c r="AA187" s="349"/>
      <c r="AB187" s="349"/>
      <c r="AC187" s="349"/>
      <c r="AD187" s="349"/>
      <c r="AE187" s="157"/>
      <c r="AF187" s="218"/>
    </row>
    <row r="188" spans="1:32" ht="21.75" customHeight="1" x14ac:dyDescent="0.2">
      <c r="A188" s="140"/>
      <c r="B188" s="368" t="s">
        <v>343</v>
      </c>
      <c r="C188" s="368"/>
      <c r="D188" s="368"/>
      <c r="E188" s="368"/>
      <c r="F188" s="368"/>
      <c r="G188" s="368"/>
      <c r="H188" s="368"/>
      <c r="I188" s="368"/>
      <c r="J188" s="368"/>
      <c r="K188" s="368"/>
      <c r="L188" s="368"/>
      <c r="M188" s="369"/>
      <c r="N188" s="188">
        <v>804</v>
      </c>
      <c r="O188" s="158">
        <v>10</v>
      </c>
      <c r="P188" s="158">
        <v>6</v>
      </c>
      <c r="Q188" s="159" t="s">
        <v>512</v>
      </c>
      <c r="R188" s="191" t="s">
        <v>28</v>
      </c>
      <c r="S188" s="347"/>
      <c r="T188" s="348"/>
      <c r="U188" s="283">
        <v>124.9</v>
      </c>
      <c r="V188" s="283">
        <f>-1.9-0.64</f>
        <v>-2.54</v>
      </c>
      <c r="W188" s="283">
        <f t="shared" si="12"/>
        <v>122.36</v>
      </c>
      <c r="X188" s="349"/>
      <c r="Y188" s="349"/>
      <c r="Z188" s="349"/>
      <c r="AA188" s="349"/>
      <c r="AB188" s="349"/>
      <c r="AC188" s="349"/>
      <c r="AD188" s="349"/>
      <c r="AE188" s="157"/>
      <c r="AF188" s="218" t="s">
        <v>580</v>
      </c>
    </row>
    <row r="189" spans="1:32" ht="12" customHeight="1" x14ac:dyDescent="0.2">
      <c r="A189" s="140"/>
      <c r="B189" s="368" t="s">
        <v>344</v>
      </c>
      <c r="C189" s="368"/>
      <c r="D189" s="368"/>
      <c r="E189" s="368"/>
      <c r="F189" s="368"/>
      <c r="G189" s="368"/>
      <c r="H189" s="368"/>
      <c r="I189" s="368"/>
      <c r="J189" s="368"/>
      <c r="K189" s="368"/>
      <c r="L189" s="368"/>
      <c r="M189" s="369"/>
      <c r="N189" s="188">
        <v>804</v>
      </c>
      <c r="O189" s="158">
        <v>10</v>
      </c>
      <c r="P189" s="158">
        <v>6</v>
      </c>
      <c r="Q189" s="159" t="s">
        <v>512</v>
      </c>
      <c r="R189" s="191" t="s">
        <v>29</v>
      </c>
      <c r="S189" s="347"/>
      <c r="T189" s="348"/>
      <c r="U189" s="283">
        <v>23.7</v>
      </c>
      <c r="V189" s="283">
        <v>-0.4</v>
      </c>
      <c r="W189" s="283">
        <f t="shared" si="12"/>
        <v>23.3</v>
      </c>
      <c r="X189" s="349"/>
      <c r="Y189" s="349"/>
      <c r="Z189" s="349"/>
      <c r="AA189" s="349"/>
      <c r="AB189" s="349"/>
      <c r="AC189" s="349"/>
      <c r="AD189" s="349"/>
      <c r="AE189" s="157"/>
      <c r="AF189" s="218" t="s">
        <v>581</v>
      </c>
    </row>
    <row r="190" spans="1:32" ht="12" customHeight="1" x14ac:dyDescent="0.2">
      <c r="A190" s="140"/>
      <c r="B190" s="368" t="s">
        <v>30</v>
      </c>
      <c r="C190" s="368"/>
      <c r="D190" s="368"/>
      <c r="E190" s="368"/>
      <c r="F190" s="368"/>
      <c r="G190" s="368"/>
      <c r="H190" s="368"/>
      <c r="I190" s="368"/>
      <c r="J190" s="368"/>
      <c r="K190" s="368"/>
      <c r="L190" s="368"/>
      <c r="M190" s="369"/>
      <c r="N190" s="188">
        <v>804</v>
      </c>
      <c r="O190" s="158">
        <v>10</v>
      </c>
      <c r="P190" s="158">
        <v>6</v>
      </c>
      <c r="Q190" s="159" t="s">
        <v>512</v>
      </c>
      <c r="R190" s="191" t="s">
        <v>31</v>
      </c>
      <c r="S190" s="347"/>
      <c r="T190" s="348"/>
      <c r="U190" s="283">
        <f>+U191</f>
        <v>2.8</v>
      </c>
      <c r="V190" s="283">
        <f>+V191</f>
        <v>0.6399999999999999</v>
      </c>
      <c r="W190" s="283">
        <f t="shared" si="12"/>
        <v>3.4399999999999995</v>
      </c>
      <c r="X190" s="349"/>
      <c r="Y190" s="349"/>
      <c r="Z190" s="349"/>
      <c r="AA190" s="349"/>
      <c r="AB190" s="349"/>
      <c r="AC190" s="349"/>
      <c r="AD190" s="349"/>
      <c r="AE190" s="157"/>
      <c r="AF190" s="218"/>
    </row>
    <row r="191" spans="1:32" ht="12" customHeight="1" x14ac:dyDescent="0.2">
      <c r="A191" s="140"/>
      <c r="B191" s="368" t="s">
        <v>345</v>
      </c>
      <c r="C191" s="368"/>
      <c r="D191" s="368"/>
      <c r="E191" s="368"/>
      <c r="F191" s="368"/>
      <c r="G191" s="368"/>
      <c r="H191" s="368"/>
      <c r="I191" s="368"/>
      <c r="J191" s="368"/>
      <c r="K191" s="368"/>
      <c r="L191" s="368"/>
      <c r="M191" s="369"/>
      <c r="N191" s="188">
        <v>804</v>
      </c>
      <c r="O191" s="158">
        <v>10</v>
      </c>
      <c r="P191" s="158">
        <v>6</v>
      </c>
      <c r="Q191" s="159" t="s">
        <v>512</v>
      </c>
      <c r="R191" s="191" t="s">
        <v>32</v>
      </c>
      <c r="S191" s="347"/>
      <c r="T191" s="348"/>
      <c r="U191" s="283">
        <f>+U192+U193</f>
        <v>2.8</v>
      </c>
      <c r="V191" s="283">
        <f>+V192+V193</f>
        <v>0.6399999999999999</v>
      </c>
      <c r="W191" s="283">
        <f t="shared" si="12"/>
        <v>3.4399999999999995</v>
      </c>
      <c r="X191" s="349"/>
      <c r="Y191" s="349"/>
      <c r="Z191" s="349"/>
      <c r="AA191" s="349"/>
      <c r="AB191" s="349"/>
      <c r="AC191" s="349"/>
      <c r="AD191" s="349"/>
      <c r="AE191" s="157"/>
      <c r="AF191" s="218"/>
    </row>
    <row r="192" spans="1:32" ht="21.75" customHeight="1" x14ac:dyDescent="0.2">
      <c r="A192" s="140"/>
      <c r="B192" s="368" t="s">
        <v>33</v>
      </c>
      <c r="C192" s="368"/>
      <c r="D192" s="368"/>
      <c r="E192" s="368"/>
      <c r="F192" s="368"/>
      <c r="G192" s="368"/>
      <c r="H192" s="368"/>
      <c r="I192" s="368"/>
      <c r="J192" s="368"/>
      <c r="K192" s="368"/>
      <c r="L192" s="368"/>
      <c r="M192" s="369"/>
      <c r="N192" s="188">
        <v>804</v>
      </c>
      <c r="O192" s="158">
        <v>10</v>
      </c>
      <c r="P192" s="158">
        <v>6</v>
      </c>
      <c r="Q192" s="159" t="s">
        <v>512</v>
      </c>
      <c r="R192" s="191" t="s">
        <v>34</v>
      </c>
      <c r="S192" s="347"/>
      <c r="T192" s="348"/>
      <c r="U192" s="283">
        <v>2</v>
      </c>
      <c r="V192" s="283">
        <v>-1.3</v>
      </c>
      <c r="W192" s="283">
        <f t="shared" si="12"/>
        <v>0.7</v>
      </c>
      <c r="X192" s="349"/>
      <c r="Y192" s="349"/>
      <c r="Z192" s="349"/>
      <c r="AA192" s="349"/>
      <c r="AB192" s="349"/>
      <c r="AC192" s="349"/>
      <c r="AD192" s="349"/>
      <c r="AE192" s="157"/>
      <c r="AF192" s="218"/>
    </row>
    <row r="193" spans="1:32" ht="12" customHeight="1" x14ac:dyDescent="0.2">
      <c r="A193" s="140"/>
      <c r="B193" s="368" t="s">
        <v>82</v>
      </c>
      <c r="C193" s="368"/>
      <c r="D193" s="368"/>
      <c r="E193" s="368"/>
      <c r="F193" s="368"/>
      <c r="G193" s="368"/>
      <c r="H193" s="368"/>
      <c r="I193" s="368"/>
      <c r="J193" s="368"/>
      <c r="K193" s="368"/>
      <c r="L193" s="368"/>
      <c r="M193" s="369"/>
      <c r="N193" s="188">
        <v>804</v>
      </c>
      <c r="O193" s="158">
        <v>10</v>
      </c>
      <c r="P193" s="158">
        <v>6</v>
      </c>
      <c r="Q193" s="159" t="s">
        <v>512</v>
      </c>
      <c r="R193" s="191" t="s">
        <v>83</v>
      </c>
      <c r="S193" s="347"/>
      <c r="T193" s="348"/>
      <c r="U193" s="283">
        <v>0.8</v>
      </c>
      <c r="V193" s="283">
        <f>0.64+1.3</f>
        <v>1.94</v>
      </c>
      <c r="W193" s="283">
        <f t="shared" si="12"/>
        <v>2.74</v>
      </c>
      <c r="X193" s="349"/>
      <c r="Y193" s="349"/>
      <c r="Z193" s="349"/>
      <c r="AA193" s="349"/>
      <c r="AB193" s="349"/>
      <c r="AC193" s="349"/>
      <c r="AD193" s="349"/>
      <c r="AE193" s="157"/>
      <c r="AF193" s="218"/>
    </row>
    <row r="194" spans="1:32" ht="21.75" customHeight="1" x14ac:dyDescent="0.2">
      <c r="A194" s="140"/>
      <c r="B194" s="368" t="s">
        <v>154</v>
      </c>
      <c r="C194" s="368"/>
      <c r="D194" s="368"/>
      <c r="E194" s="368"/>
      <c r="F194" s="368"/>
      <c r="G194" s="368"/>
      <c r="H194" s="368"/>
      <c r="I194" s="368"/>
      <c r="J194" s="368"/>
      <c r="K194" s="368"/>
      <c r="L194" s="368"/>
      <c r="M194" s="369"/>
      <c r="N194" s="188">
        <v>804</v>
      </c>
      <c r="O194" s="158">
        <v>10</v>
      </c>
      <c r="P194" s="158">
        <v>6</v>
      </c>
      <c r="Q194" s="159" t="s">
        <v>476</v>
      </c>
      <c r="R194" s="191">
        <v>0</v>
      </c>
      <c r="S194" s="347"/>
      <c r="T194" s="348"/>
      <c r="U194" s="283">
        <f t="shared" ref="U194:V197" si="15">+U195</f>
        <v>369.8</v>
      </c>
      <c r="V194" s="283">
        <f t="shared" si="15"/>
        <v>0</v>
      </c>
      <c r="W194" s="283">
        <f t="shared" si="12"/>
        <v>369.8</v>
      </c>
      <c r="X194" s="349"/>
      <c r="Y194" s="349"/>
      <c r="Z194" s="349"/>
      <c r="AA194" s="349"/>
      <c r="AB194" s="349"/>
      <c r="AC194" s="349"/>
      <c r="AD194" s="349"/>
      <c r="AE194" s="157"/>
      <c r="AF194" s="218"/>
    </row>
    <row r="195" spans="1:32" ht="21.75" customHeight="1" x14ac:dyDescent="0.2">
      <c r="A195" s="140"/>
      <c r="B195" s="368" t="s">
        <v>59</v>
      </c>
      <c r="C195" s="368"/>
      <c r="D195" s="368"/>
      <c r="E195" s="368"/>
      <c r="F195" s="368"/>
      <c r="G195" s="368"/>
      <c r="H195" s="368"/>
      <c r="I195" s="368"/>
      <c r="J195" s="368"/>
      <c r="K195" s="368"/>
      <c r="L195" s="368"/>
      <c r="M195" s="369"/>
      <c r="N195" s="188">
        <v>804</v>
      </c>
      <c r="O195" s="158">
        <v>10</v>
      </c>
      <c r="P195" s="158">
        <v>6</v>
      </c>
      <c r="Q195" s="159" t="s">
        <v>511</v>
      </c>
      <c r="R195" s="191">
        <v>0</v>
      </c>
      <c r="S195" s="347"/>
      <c r="T195" s="348"/>
      <c r="U195" s="283">
        <f t="shared" si="15"/>
        <v>369.8</v>
      </c>
      <c r="V195" s="283">
        <f t="shared" si="15"/>
        <v>0</v>
      </c>
      <c r="W195" s="283">
        <f t="shared" si="12"/>
        <v>369.8</v>
      </c>
      <c r="X195" s="349"/>
      <c r="Y195" s="349"/>
      <c r="Z195" s="349"/>
      <c r="AA195" s="349"/>
      <c r="AB195" s="349"/>
      <c r="AC195" s="349"/>
      <c r="AD195" s="349"/>
      <c r="AE195" s="157"/>
      <c r="AF195" s="218"/>
    </row>
    <row r="196" spans="1:32" ht="32.25" customHeight="1" x14ac:dyDescent="0.2">
      <c r="A196" s="140"/>
      <c r="B196" s="368" t="s">
        <v>61</v>
      </c>
      <c r="C196" s="368"/>
      <c r="D196" s="368"/>
      <c r="E196" s="368"/>
      <c r="F196" s="368"/>
      <c r="G196" s="368"/>
      <c r="H196" s="368"/>
      <c r="I196" s="368"/>
      <c r="J196" s="368"/>
      <c r="K196" s="368"/>
      <c r="L196" s="368"/>
      <c r="M196" s="369"/>
      <c r="N196" s="188">
        <v>804</v>
      </c>
      <c r="O196" s="158">
        <v>10</v>
      </c>
      <c r="P196" s="158">
        <v>6</v>
      </c>
      <c r="Q196" s="159" t="s">
        <v>513</v>
      </c>
      <c r="R196" s="191">
        <v>0</v>
      </c>
      <c r="S196" s="347"/>
      <c r="T196" s="348"/>
      <c r="U196" s="283">
        <f t="shared" si="15"/>
        <v>369.8</v>
      </c>
      <c r="V196" s="283">
        <f t="shared" si="15"/>
        <v>0</v>
      </c>
      <c r="W196" s="283">
        <f t="shared" si="12"/>
        <v>369.8</v>
      </c>
      <c r="X196" s="349"/>
      <c r="Y196" s="349"/>
      <c r="Z196" s="349"/>
      <c r="AA196" s="349"/>
      <c r="AB196" s="349"/>
      <c r="AC196" s="349"/>
      <c r="AD196" s="349"/>
      <c r="AE196" s="157"/>
      <c r="AF196" s="218"/>
    </row>
    <row r="197" spans="1:32" ht="21.75" customHeight="1" x14ac:dyDescent="0.2">
      <c r="A197" s="140"/>
      <c r="B197" s="368" t="s">
        <v>341</v>
      </c>
      <c r="C197" s="368"/>
      <c r="D197" s="368"/>
      <c r="E197" s="368"/>
      <c r="F197" s="368"/>
      <c r="G197" s="368"/>
      <c r="H197" s="368"/>
      <c r="I197" s="368"/>
      <c r="J197" s="368"/>
      <c r="K197" s="368"/>
      <c r="L197" s="368"/>
      <c r="M197" s="369"/>
      <c r="N197" s="188">
        <v>804</v>
      </c>
      <c r="O197" s="158">
        <v>10</v>
      </c>
      <c r="P197" s="158">
        <v>6</v>
      </c>
      <c r="Q197" s="159" t="s">
        <v>513</v>
      </c>
      <c r="R197" s="191" t="s">
        <v>25</v>
      </c>
      <c r="S197" s="347"/>
      <c r="T197" s="348"/>
      <c r="U197" s="283">
        <f t="shared" si="15"/>
        <v>369.8</v>
      </c>
      <c r="V197" s="283">
        <f t="shared" si="15"/>
        <v>0</v>
      </c>
      <c r="W197" s="283">
        <f t="shared" si="12"/>
        <v>369.8</v>
      </c>
      <c r="X197" s="349"/>
      <c r="Y197" s="349"/>
      <c r="Z197" s="349"/>
      <c r="AA197" s="349"/>
      <c r="AB197" s="349"/>
      <c r="AC197" s="349"/>
      <c r="AD197" s="349"/>
      <c r="AE197" s="157"/>
      <c r="AF197" s="218"/>
    </row>
    <row r="198" spans="1:32" ht="21.75" customHeight="1" x14ac:dyDescent="0.2">
      <c r="A198" s="140"/>
      <c r="B198" s="368" t="s">
        <v>342</v>
      </c>
      <c r="C198" s="368"/>
      <c r="D198" s="368"/>
      <c r="E198" s="368"/>
      <c r="F198" s="368"/>
      <c r="G198" s="368"/>
      <c r="H198" s="368"/>
      <c r="I198" s="368"/>
      <c r="J198" s="368"/>
      <c r="K198" s="368"/>
      <c r="L198" s="368"/>
      <c r="M198" s="369"/>
      <c r="N198" s="188">
        <v>804</v>
      </c>
      <c r="O198" s="158">
        <v>10</v>
      </c>
      <c r="P198" s="158">
        <v>6</v>
      </c>
      <c r="Q198" s="159" t="s">
        <v>513</v>
      </c>
      <c r="R198" s="191" t="s">
        <v>27</v>
      </c>
      <c r="S198" s="347"/>
      <c r="T198" s="348"/>
      <c r="U198" s="283">
        <f>+U199+U200</f>
        <v>369.8</v>
      </c>
      <c r="V198" s="283">
        <f>+V199+V200</f>
        <v>0</v>
      </c>
      <c r="W198" s="283">
        <f t="shared" si="12"/>
        <v>369.8</v>
      </c>
      <c r="X198" s="349"/>
      <c r="Y198" s="349"/>
      <c r="Z198" s="349"/>
      <c r="AA198" s="349"/>
      <c r="AB198" s="349"/>
      <c r="AC198" s="349"/>
      <c r="AD198" s="349"/>
      <c r="AE198" s="157"/>
      <c r="AF198" s="218"/>
    </row>
    <row r="199" spans="1:32" ht="21.75" customHeight="1" x14ac:dyDescent="0.2">
      <c r="A199" s="140"/>
      <c r="B199" s="368" t="s">
        <v>343</v>
      </c>
      <c r="C199" s="368"/>
      <c r="D199" s="368"/>
      <c r="E199" s="368"/>
      <c r="F199" s="368"/>
      <c r="G199" s="368"/>
      <c r="H199" s="368"/>
      <c r="I199" s="368"/>
      <c r="J199" s="368"/>
      <c r="K199" s="368"/>
      <c r="L199" s="368"/>
      <c r="M199" s="369"/>
      <c r="N199" s="188">
        <v>804</v>
      </c>
      <c r="O199" s="158">
        <v>10</v>
      </c>
      <c r="P199" s="158">
        <v>6</v>
      </c>
      <c r="Q199" s="159" t="s">
        <v>513</v>
      </c>
      <c r="R199" s="191" t="s">
        <v>28</v>
      </c>
      <c r="S199" s="347"/>
      <c r="T199" s="348"/>
      <c r="U199" s="283">
        <v>12.8</v>
      </c>
      <c r="V199" s="283"/>
      <c r="W199" s="283">
        <f t="shared" si="12"/>
        <v>12.8</v>
      </c>
      <c r="X199" s="349"/>
      <c r="Y199" s="349"/>
      <c r="Z199" s="349"/>
      <c r="AA199" s="349"/>
      <c r="AB199" s="349"/>
      <c r="AC199" s="349"/>
      <c r="AD199" s="349"/>
      <c r="AE199" s="157"/>
      <c r="AF199" s="218"/>
    </row>
    <row r="200" spans="1:32" ht="12" customHeight="1" x14ac:dyDescent="0.2">
      <c r="A200" s="140"/>
      <c r="B200" s="368" t="s">
        <v>344</v>
      </c>
      <c r="C200" s="368"/>
      <c r="D200" s="368"/>
      <c r="E200" s="368"/>
      <c r="F200" s="368"/>
      <c r="G200" s="368"/>
      <c r="H200" s="368"/>
      <c r="I200" s="368"/>
      <c r="J200" s="368"/>
      <c r="K200" s="368"/>
      <c r="L200" s="368"/>
      <c r="M200" s="369"/>
      <c r="N200" s="188">
        <v>804</v>
      </c>
      <c r="O200" s="158">
        <v>10</v>
      </c>
      <c r="P200" s="158">
        <v>6</v>
      </c>
      <c r="Q200" s="159" t="s">
        <v>513</v>
      </c>
      <c r="R200" s="191" t="s">
        <v>29</v>
      </c>
      <c r="S200" s="347"/>
      <c r="T200" s="348"/>
      <c r="U200" s="283">
        <v>357</v>
      </c>
      <c r="V200" s="283"/>
      <c r="W200" s="283">
        <f t="shared" si="12"/>
        <v>357</v>
      </c>
      <c r="X200" s="349"/>
      <c r="Y200" s="349"/>
      <c r="Z200" s="349"/>
      <c r="AA200" s="349"/>
      <c r="AB200" s="349"/>
      <c r="AC200" s="349"/>
      <c r="AD200" s="349"/>
      <c r="AE200" s="157"/>
      <c r="AF200" s="218"/>
    </row>
    <row r="201" spans="1:32" ht="21.75" customHeight="1" x14ac:dyDescent="0.2">
      <c r="A201" s="140"/>
      <c r="B201" s="368" t="s">
        <v>536</v>
      </c>
      <c r="C201" s="368"/>
      <c r="D201" s="368"/>
      <c r="E201" s="368"/>
      <c r="F201" s="368"/>
      <c r="G201" s="368"/>
      <c r="H201" s="368"/>
      <c r="I201" s="368"/>
      <c r="J201" s="368"/>
      <c r="K201" s="368"/>
      <c r="L201" s="368"/>
      <c r="M201" s="369"/>
      <c r="N201" s="188">
        <v>805</v>
      </c>
      <c r="O201" s="158">
        <v>0</v>
      </c>
      <c r="P201" s="158">
        <v>0</v>
      </c>
      <c r="Q201" s="159">
        <v>0</v>
      </c>
      <c r="R201" s="191">
        <v>0</v>
      </c>
      <c r="S201" s="347"/>
      <c r="T201" s="348"/>
      <c r="U201" s="321">
        <f>+U202</f>
        <v>3336.9942999999998</v>
      </c>
      <c r="V201" s="283">
        <f>+V202</f>
        <v>52.227999999999994</v>
      </c>
      <c r="W201" s="283">
        <f t="shared" si="12"/>
        <v>3389.2222999999999</v>
      </c>
      <c r="X201" s="349"/>
      <c r="Y201" s="349"/>
      <c r="Z201" s="349"/>
      <c r="AA201" s="349"/>
      <c r="AB201" s="349"/>
      <c r="AC201" s="349"/>
      <c r="AD201" s="349"/>
      <c r="AE201" s="157"/>
      <c r="AF201" s="218"/>
    </row>
    <row r="202" spans="1:32" ht="12" customHeight="1" x14ac:dyDescent="0.2">
      <c r="A202" s="140"/>
      <c r="B202" s="368" t="s">
        <v>415</v>
      </c>
      <c r="C202" s="368"/>
      <c r="D202" s="368"/>
      <c r="E202" s="368"/>
      <c r="F202" s="368"/>
      <c r="G202" s="368"/>
      <c r="H202" s="368"/>
      <c r="I202" s="368"/>
      <c r="J202" s="368"/>
      <c r="K202" s="368"/>
      <c r="L202" s="368"/>
      <c r="M202" s="369"/>
      <c r="N202" s="188">
        <v>805</v>
      </c>
      <c r="O202" s="158">
        <v>4</v>
      </c>
      <c r="P202" s="158">
        <v>0</v>
      </c>
      <c r="Q202" s="159">
        <v>0</v>
      </c>
      <c r="R202" s="191">
        <v>0</v>
      </c>
      <c r="S202" s="347"/>
      <c r="T202" s="348"/>
      <c r="U202" s="283">
        <f>+U203+U234</f>
        <v>3336.9942999999998</v>
      </c>
      <c r="V202" s="283">
        <f>+V203+V234</f>
        <v>52.227999999999994</v>
      </c>
      <c r="W202" s="283">
        <f t="shared" si="12"/>
        <v>3389.2222999999999</v>
      </c>
      <c r="X202" s="349"/>
      <c r="Y202" s="349"/>
      <c r="Z202" s="349"/>
      <c r="AA202" s="349"/>
      <c r="AB202" s="349"/>
      <c r="AC202" s="349"/>
      <c r="AD202" s="349"/>
      <c r="AE202" s="157"/>
      <c r="AF202" s="218"/>
    </row>
    <row r="203" spans="1:32" ht="12" customHeight="1" x14ac:dyDescent="0.2">
      <c r="A203" s="140"/>
      <c r="B203" s="368" t="s">
        <v>63</v>
      </c>
      <c r="C203" s="368"/>
      <c r="D203" s="368"/>
      <c r="E203" s="368"/>
      <c r="F203" s="368"/>
      <c r="G203" s="368"/>
      <c r="H203" s="368"/>
      <c r="I203" s="368"/>
      <c r="J203" s="368"/>
      <c r="K203" s="368"/>
      <c r="L203" s="368"/>
      <c r="M203" s="369"/>
      <c r="N203" s="188">
        <v>805</v>
      </c>
      <c r="O203" s="158">
        <v>4</v>
      </c>
      <c r="P203" s="158">
        <v>5</v>
      </c>
      <c r="Q203" s="159">
        <v>0</v>
      </c>
      <c r="R203" s="191">
        <v>0</v>
      </c>
      <c r="S203" s="347"/>
      <c r="T203" s="348"/>
      <c r="U203" s="283">
        <f>+U204+U214</f>
        <v>2968.7732999999998</v>
      </c>
      <c r="V203" s="283">
        <f>+V204+V214</f>
        <v>52.227999999999994</v>
      </c>
      <c r="W203" s="283">
        <f t="shared" si="12"/>
        <v>3021.0012999999999</v>
      </c>
      <c r="X203" s="349"/>
      <c r="Y203" s="349"/>
      <c r="Z203" s="349"/>
      <c r="AA203" s="349"/>
      <c r="AB203" s="349"/>
      <c r="AC203" s="349"/>
      <c r="AD203" s="349"/>
      <c r="AE203" s="157"/>
      <c r="AF203" s="218">
        <f>U203-W203</f>
        <v>-52.228000000000065</v>
      </c>
    </row>
    <row r="204" spans="1:32" ht="21.75" customHeight="1" x14ac:dyDescent="0.2">
      <c r="A204" s="140"/>
      <c r="B204" s="368" t="s">
        <v>65</v>
      </c>
      <c r="C204" s="368"/>
      <c r="D204" s="368"/>
      <c r="E204" s="368"/>
      <c r="F204" s="368"/>
      <c r="G204" s="368"/>
      <c r="H204" s="368"/>
      <c r="I204" s="368"/>
      <c r="J204" s="368"/>
      <c r="K204" s="368"/>
      <c r="L204" s="368"/>
      <c r="M204" s="369"/>
      <c r="N204" s="188">
        <v>805</v>
      </c>
      <c r="O204" s="158">
        <v>4</v>
      </c>
      <c r="P204" s="158">
        <v>5</v>
      </c>
      <c r="Q204" s="159" t="s">
        <v>416</v>
      </c>
      <c r="R204" s="191">
        <v>0</v>
      </c>
      <c r="S204" s="347"/>
      <c r="T204" s="348"/>
      <c r="U204" s="283">
        <f>+U205</f>
        <v>363.42327999999998</v>
      </c>
      <c r="V204" s="283">
        <f>+V205</f>
        <v>56.927999999999997</v>
      </c>
      <c r="W204" s="283">
        <f t="shared" si="12"/>
        <v>420.35127999999997</v>
      </c>
      <c r="X204" s="349"/>
      <c r="Y204" s="349"/>
      <c r="Z204" s="349"/>
      <c r="AA204" s="349"/>
      <c r="AB204" s="349"/>
      <c r="AC204" s="349"/>
      <c r="AD204" s="349"/>
      <c r="AE204" s="157"/>
      <c r="AF204" s="218"/>
    </row>
    <row r="205" spans="1:32" ht="32.25" customHeight="1" x14ac:dyDescent="0.2">
      <c r="A205" s="140"/>
      <c r="B205" s="368" t="s">
        <v>68</v>
      </c>
      <c r="C205" s="368"/>
      <c r="D205" s="368"/>
      <c r="E205" s="368"/>
      <c r="F205" s="368"/>
      <c r="G205" s="368"/>
      <c r="H205" s="368"/>
      <c r="I205" s="368"/>
      <c r="J205" s="368"/>
      <c r="K205" s="368"/>
      <c r="L205" s="368"/>
      <c r="M205" s="369"/>
      <c r="N205" s="188">
        <v>805</v>
      </c>
      <c r="O205" s="158">
        <v>4</v>
      </c>
      <c r="P205" s="158">
        <v>5</v>
      </c>
      <c r="Q205" s="159" t="s">
        <v>417</v>
      </c>
      <c r="R205" s="191">
        <v>0</v>
      </c>
      <c r="S205" s="347"/>
      <c r="T205" s="348"/>
      <c r="U205" s="283">
        <f>+U206</f>
        <v>363.42327999999998</v>
      </c>
      <c r="V205" s="283">
        <f>+V206</f>
        <v>56.927999999999997</v>
      </c>
      <c r="W205" s="283">
        <f t="shared" si="12"/>
        <v>420.35127999999997</v>
      </c>
      <c r="X205" s="349"/>
      <c r="Y205" s="349"/>
      <c r="Z205" s="349"/>
      <c r="AA205" s="349"/>
      <c r="AB205" s="349"/>
      <c r="AC205" s="349"/>
      <c r="AD205" s="349"/>
      <c r="AE205" s="157"/>
      <c r="AF205" s="218"/>
    </row>
    <row r="206" spans="1:32" ht="12" customHeight="1" x14ac:dyDescent="0.2">
      <c r="A206" s="140"/>
      <c r="B206" s="368" t="s">
        <v>418</v>
      </c>
      <c r="C206" s="368"/>
      <c r="D206" s="368"/>
      <c r="E206" s="368"/>
      <c r="F206" s="368"/>
      <c r="G206" s="368"/>
      <c r="H206" s="368"/>
      <c r="I206" s="368"/>
      <c r="J206" s="368"/>
      <c r="K206" s="368"/>
      <c r="L206" s="368"/>
      <c r="M206" s="369"/>
      <c r="N206" s="188">
        <v>805</v>
      </c>
      <c r="O206" s="158">
        <v>4</v>
      </c>
      <c r="P206" s="158">
        <v>5</v>
      </c>
      <c r="Q206" s="159" t="s">
        <v>419</v>
      </c>
      <c r="R206" s="191">
        <v>0</v>
      </c>
      <c r="S206" s="347"/>
      <c r="T206" s="348"/>
      <c r="U206" s="283">
        <f>+U207+U210</f>
        <v>363.42327999999998</v>
      </c>
      <c r="V206" s="283">
        <f>+V207+V210</f>
        <v>56.927999999999997</v>
      </c>
      <c r="W206" s="283">
        <f t="shared" si="12"/>
        <v>420.35127999999997</v>
      </c>
      <c r="X206" s="349"/>
      <c r="Y206" s="349"/>
      <c r="Z206" s="349"/>
      <c r="AA206" s="349"/>
      <c r="AB206" s="349"/>
      <c r="AC206" s="349"/>
      <c r="AD206" s="349"/>
      <c r="AE206" s="157"/>
      <c r="AF206" s="218"/>
    </row>
    <row r="207" spans="1:32" ht="21.75" customHeight="1" x14ac:dyDescent="0.2">
      <c r="A207" s="140"/>
      <c r="B207" s="368" t="s">
        <v>341</v>
      </c>
      <c r="C207" s="368"/>
      <c r="D207" s="368"/>
      <c r="E207" s="368"/>
      <c r="F207" s="368"/>
      <c r="G207" s="368"/>
      <c r="H207" s="368"/>
      <c r="I207" s="368"/>
      <c r="J207" s="368"/>
      <c r="K207" s="368"/>
      <c r="L207" s="368"/>
      <c r="M207" s="369"/>
      <c r="N207" s="188">
        <v>805</v>
      </c>
      <c r="O207" s="158">
        <v>4</v>
      </c>
      <c r="P207" s="158">
        <v>5</v>
      </c>
      <c r="Q207" s="159" t="s">
        <v>419</v>
      </c>
      <c r="R207" s="191" t="s">
        <v>25</v>
      </c>
      <c r="S207" s="347"/>
      <c r="T207" s="348"/>
      <c r="U207" s="283">
        <f>+U208</f>
        <v>133</v>
      </c>
      <c r="V207" s="283">
        <f>+V208</f>
        <v>56.927999999999997</v>
      </c>
      <c r="W207" s="283">
        <f t="shared" si="12"/>
        <v>189.928</v>
      </c>
      <c r="X207" s="349"/>
      <c r="Y207" s="349"/>
      <c r="Z207" s="349"/>
      <c r="AA207" s="349"/>
      <c r="AB207" s="349"/>
      <c r="AC207" s="349"/>
      <c r="AD207" s="349"/>
      <c r="AE207" s="157"/>
      <c r="AF207" s="218"/>
    </row>
    <row r="208" spans="1:32" ht="21.75" customHeight="1" x14ac:dyDescent="0.2">
      <c r="A208" s="140"/>
      <c r="B208" s="368" t="s">
        <v>342</v>
      </c>
      <c r="C208" s="368"/>
      <c r="D208" s="368"/>
      <c r="E208" s="368"/>
      <c r="F208" s="368"/>
      <c r="G208" s="368"/>
      <c r="H208" s="368"/>
      <c r="I208" s="368"/>
      <c r="J208" s="368"/>
      <c r="K208" s="368"/>
      <c r="L208" s="368"/>
      <c r="M208" s="369"/>
      <c r="N208" s="188">
        <v>805</v>
      </c>
      <c r="O208" s="158">
        <v>4</v>
      </c>
      <c r="P208" s="158">
        <v>5</v>
      </c>
      <c r="Q208" s="159" t="s">
        <v>419</v>
      </c>
      <c r="R208" s="191" t="s">
        <v>27</v>
      </c>
      <c r="S208" s="347"/>
      <c r="T208" s="348"/>
      <c r="U208" s="283">
        <f>+U209</f>
        <v>133</v>
      </c>
      <c r="V208" s="283">
        <f>+V209</f>
        <v>56.927999999999997</v>
      </c>
      <c r="W208" s="283">
        <f t="shared" si="12"/>
        <v>189.928</v>
      </c>
      <c r="X208" s="349"/>
      <c r="Y208" s="349"/>
      <c r="Z208" s="349"/>
      <c r="AA208" s="349"/>
      <c r="AB208" s="349"/>
      <c r="AC208" s="349"/>
      <c r="AD208" s="349"/>
      <c r="AE208" s="157"/>
      <c r="AF208" s="218"/>
    </row>
    <row r="209" spans="1:32" ht="12" customHeight="1" x14ac:dyDescent="0.2">
      <c r="A209" s="140"/>
      <c r="B209" s="368" t="s">
        <v>344</v>
      </c>
      <c r="C209" s="368"/>
      <c r="D209" s="368"/>
      <c r="E209" s="368"/>
      <c r="F209" s="368"/>
      <c r="G209" s="368"/>
      <c r="H209" s="368"/>
      <c r="I209" s="368"/>
      <c r="J209" s="368"/>
      <c r="K209" s="368"/>
      <c r="L209" s="368"/>
      <c r="M209" s="369"/>
      <c r="N209" s="188">
        <v>805</v>
      </c>
      <c r="O209" s="158">
        <v>4</v>
      </c>
      <c r="P209" s="158">
        <v>5</v>
      </c>
      <c r="Q209" s="159" t="s">
        <v>419</v>
      </c>
      <c r="R209" s="191" t="s">
        <v>29</v>
      </c>
      <c r="S209" s="347"/>
      <c r="T209" s="348"/>
      <c r="U209" s="283">
        <v>133</v>
      </c>
      <c r="V209" s="283">
        <v>56.927999999999997</v>
      </c>
      <c r="W209" s="283">
        <f t="shared" si="12"/>
        <v>189.928</v>
      </c>
      <c r="X209" s="349"/>
      <c r="Y209" s="349"/>
      <c r="Z209" s="349"/>
      <c r="AA209" s="349"/>
      <c r="AB209" s="349"/>
      <c r="AC209" s="349"/>
      <c r="AD209" s="349"/>
      <c r="AE209" s="157"/>
      <c r="AF209" s="218"/>
    </row>
    <row r="210" spans="1:32" ht="12" customHeight="1" x14ac:dyDescent="0.2">
      <c r="A210" s="140"/>
      <c r="B210" s="368" t="s">
        <v>30</v>
      </c>
      <c r="C210" s="368"/>
      <c r="D210" s="368"/>
      <c r="E210" s="368"/>
      <c r="F210" s="368"/>
      <c r="G210" s="368"/>
      <c r="H210" s="368"/>
      <c r="I210" s="368"/>
      <c r="J210" s="368"/>
      <c r="K210" s="368"/>
      <c r="L210" s="368"/>
      <c r="M210" s="369"/>
      <c r="N210" s="188">
        <v>805</v>
      </c>
      <c r="O210" s="158">
        <v>4</v>
      </c>
      <c r="P210" s="158">
        <v>5</v>
      </c>
      <c r="Q210" s="159" t="s">
        <v>419</v>
      </c>
      <c r="R210" s="191" t="s">
        <v>31</v>
      </c>
      <c r="S210" s="347"/>
      <c r="T210" s="348"/>
      <c r="U210" s="283">
        <f>+U211</f>
        <v>230.42328000000001</v>
      </c>
      <c r="V210" s="283">
        <f>+V211</f>
        <v>0</v>
      </c>
      <c r="W210" s="283">
        <f t="shared" si="12"/>
        <v>230.42328000000001</v>
      </c>
      <c r="X210" s="349"/>
      <c r="Y210" s="349"/>
      <c r="Z210" s="349"/>
      <c r="AA210" s="349"/>
      <c r="AB210" s="349"/>
      <c r="AC210" s="349"/>
      <c r="AD210" s="349"/>
      <c r="AE210" s="157"/>
      <c r="AF210" s="218"/>
    </row>
    <row r="211" spans="1:32" ht="42.75" customHeight="1" x14ac:dyDescent="0.2">
      <c r="A211" s="140"/>
      <c r="B211" s="368" t="s">
        <v>420</v>
      </c>
      <c r="C211" s="368"/>
      <c r="D211" s="368"/>
      <c r="E211" s="368"/>
      <c r="F211" s="368"/>
      <c r="G211" s="368"/>
      <c r="H211" s="368"/>
      <c r="I211" s="368"/>
      <c r="J211" s="368"/>
      <c r="K211" s="368"/>
      <c r="L211" s="368"/>
      <c r="M211" s="369"/>
      <c r="N211" s="188">
        <v>805</v>
      </c>
      <c r="O211" s="158">
        <v>4</v>
      </c>
      <c r="P211" s="158">
        <v>5</v>
      </c>
      <c r="Q211" s="159" t="s">
        <v>419</v>
      </c>
      <c r="R211" s="191" t="s">
        <v>67</v>
      </c>
      <c r="S211" s="347"/>
      <c r="T211" s="348"/>
      <c r="U211" s="283">
        <f>+U212+U213</f>
        <v>230.42328000000001</v>
      </c>
      <c r="V211" s="283">
        <f>+V212+V213</f>
        <v>0</v>
      </c>
      <c r="W211" s="283">
        <f t="shared" si="12"/>
        <v>230.42328000000001</v>
      </c>
      <c r="X211" s="349"/>
      <c r="Y211" s="349"/>
      <c r="Z211" s="349"/>
      <c r="AA211" s="349"/>
      <c r="AB211" s="349"/>
      <c r="AC211" s="349"/>
      <c r="AD211" s="349"/>
      <c r="AE211" s="157"/>
      <c r="AF211" s="218"/>
    </row>
    <row r="212" spans="1:32" ht="74.25" customHeight="1" x14ac:dyDescent="0.2">
      <c r="A212" s="140"/>
      <c r="B212" s="368" t="s">
        <v>421</v>
      </c>
      <c r="C212" s="368"/>
      <c r="D212" s="368"/>
      <c r="E212" s="368"/>
      <c r="F212" s="368"/>
      <c r="G212" s="368"/>
      <c r="H212" s="368"/>
      <c r="I212" s="368"/>
      <c r="J212" s="368"/>
      <c r="K212" s="368"/>
      <c r="L212" s="368"/>
      <c r="M212" s="369"/>
      <c r="N212" s="188">
        <v>805</v>
      </c>
      <c r="O212" s="158">
        <v>4</v>
      </c>
      <c r="P212" s="158">
        <v>5</v>
      </c>
      <c r="Q212" s="159" t="s">
        <v>419</v>
      </c>
      <c r="R212" s="191" t="s">
        <v>113</v>
      </c>
      <c r="S212" s="347"/>
      <c r="T212" s="348"/>
      <c r="U212" s="283">
        <v>230.42328000000001</v>
      </c>
      <c r="V212" s="283">
        <v>-230.42328000000001</v>
      </c>
      <c r="W212" s="283">
        <f t="shared" ref="W212:W275" si="16">+U212+V212</f>
        <v>0</v>
      </c>
      <c r="X212" s="349"/>
      <c r="Y212" s="349"/>
      <c r="Z212" s="349"/>
      <c r="AA212" s="349"/>
      <c r="AB212" s="349"/>
      <c r="AC212" s="349"/>
      <c r="AD212" s="349"/>
      <c r="AE212" s="157"/>
      <c r="AF212" s="218"/>
    </row>
    <row r="213" spans="1:32" ht="74.25" customHeight="1" x14ac:dyDescent="0.2">
      <c r="A213" s="140"/>
      <c r="B213" s="234"/>
      <c r="C213" s="234"/>
      <c r="D213" s="234"/>
      <c r="E213" s="234"/>
      <c r="F213" s="234"/>
      <c r="G213" s="234"/>
      <c r="H213" s="234"/>
      <c r="I213" s="234"/>
      <c r="J213" s="234"/>
      <c r="K213" s="234"/>
      <c r="L213" s="234"/>
      <c r="M213" s="299" t="s">
        <v>575</v>
      </c>
      <c r="N213" s="188">
        <v>805</v>
      </c>
      <c r="O213" s="232">
        <v>4</v>
      </c>
      <c r="P213" s="232">
        <v>5</v>
      </c>
      <c r="Q213" s="159" t="s">
        <v>419</v>
      </c>
      <c r="R213" s="191">
        <v>813</v>
      </c>
      <c r="S213" s="231"/>
      <c r="T213" s="232"/>
      <c r="U213" s="283"/>
      <c r="V213" s="283">
        <v>230.42328000000001</v>
      </c>
      <c r="W213" s="283">
        <f t="shared" si="16"/>
        <v>230.42328000000001</v>
      </c>
      <c r="X213" s="233"/>
      <c r="Y213" s="233"/>
      <c r="Z213" s="233"/>
      <c r="AA213" s="233"/>
      <c r="AB213" s="233"/>
      <c r="AC213" s="233"/>
      <c r="AD213" s="233"/>
      <c r="AE213" s="157"/>
      <c r="AF213" s="218"/>
    </row>
    <row r="214" spans="1:32" ht="21.75" customHeight="1" x14ac:dyDescent="0.2">
      <c r="A214" s="140"/>
      <c r="B214" s="368" t="s">
        <v>60</v>
      </c>
      <c r="C214" s="368"/>
      <c r="D214" s="368"/>
      <c r="E214" s="368"/>
      <c r="F214" s="368"/>
      <c r="G214" s="368"/>
      <c r="H214" s="368"/>
      <c r="I214" s="368"/>
      <c r="J214" s="368"/>
      <c r="K214" s="368"/>
      <c r="L214" s="368"/>
      <c r="M214" s="369"/>
      <c r="N214" s="188">
        <v>805</v>
      </c>
      <c r="O214" s="158">
        <v>4</v>
      </c>
      <c r="P214" s="158">
        <v>5</v>
      </c>
      <c r="Q214" s="159" t="s">
        <v>359</v>
      </c>
      <c r="R214" s="191">
        <v>0</v>
      </c>
      <c r="S214" s="347"/>
      <c r="T214" s="348"/>
      <c r="U214" s="283">
        <f>+U215+U220+U230</f>
        <v>2605.3500199999999</v>
      </c>
      <c r="V214" s="283">
        <f>+V215+V220+V230</f>
        <v>-4.6999999999999993</v>
      </c>
      <c r="W214" s="283">
        <f t="shared" si="16"/>
        <v>2600.65002</v>
      </c>
      <c r="X214" s="349"/>
      <c r="Y214" s="349"/>
      <c r="Z214" s="349"/>
      <c r="AA214" s="349"/>
      <c r="AB214" s="349"/>
      <c r="AC214" s="349"/>
      <c r="AD214" s="349"/>
      <c r="AE214" s="157"/>
      <c r="AF214" s="218"/>
    </row>
    <row r="215" spans="1:32" ht="42.75" customHeight="1" x14ac:dyDescent="0.2">
      <c r="A215" s="140"/>
      <c r="B215" s="368" t="s">
        <v>360</v>
      </c>
      <c r="C215" s="368"/>
      <c r="D215" s="368"/>
      <c r="E215" s="368"/>
      <c r="F215" s="368"/>
      <c r="G215" s="368"/>
      <c r="H215" s="368"/>
      <c r="I215" s="368"/>
      <c r="J215" s="368"/>
      <c r="K215" s="368"/>
      <c r="L215" s="368"/>
      <c r="M215" s="369"/>
      <c r="N215" s="188">
        <v>805</v>
      </c>
      <c r="O215" s="158">
        <v>4</v>
      </c>
      <c r="P215" s="158">
        <v>5</v>
      </c>
      <c r="Q215" s="159" t="s">
        <v>361</v>
      </c>
      <c r="R215" s="191">
        <v>0</v>
      </c>
      <c r="S215" s="347"/>
      <c r="T215" s="348"/>
      <c r="U215" s="283">
        <f>+U216</f>
        <v>2137.9681</v>
      </c>
      <c r="V215" s="283">
        <f>+V216</f>
        <v>0</v>
      </c>
      <c r="W215" s="283">
        <f t="shared" si="16"/>
        <v>2137.9681</v>
      </c>
      <c r="X215" s="349"/>
      <c r="Y215" s="349"/>
      <c r="Z215" s="349"/>
      <c r="AA215" s="349"/>
      <c r="AB215" s="349"/>
      <c r="AC215" s="349"/>
      <c r="AD215" s="349"/>
      <c r="AE215" s="157"/>
      <c r="AF215" s="218"/>
    </row>
    <row r="216" spans="1:32" ht="53.25" customHeight="1" x14ac:dyDescent="0.2">
      <c r="A216" s="140"/>
      <c r="B216" s="368" t="s">
        <v>17</v>
      </c>
      <c r="C216" s="368"/>
      <c r="D216" s="368"/>
      <c r="E216" s="368"/>
      <c r="F216" s="368"/>
      <c r="G216" s="368"/>
      <c r="H216" s="368"/>
      <c r="I216" s="368"/>
      <c r="J216" s="368"/>
      <c r="K216" s="368"/>
      <c r="L216" s="368"/>
      <c r="M216" s="369"/>
      <c r="N216" s="188">
        <v>805</v>
      </c>
      <c r="O216" s="158">
        <v>4</v>
      </c>
      <c r="P216" s="158">
        <v>5</v>
      </c>
      <c r="Q216" s="159" t="s">
        <v>361</v>
      </c>
      <c r="R216" s="191" t="s">
        <v>18</v>
      </c>
      <c r="S216" s="347"/>
      <c r="T216" s="348"/>
      <c r="U216" s="283">
        <f>+U217</f>
        <v>2137.9681</v>
      </c>
      <c r="V216" s="283">
        <f>+V217</f>
        <v>0</v>
      </c>
      <c r="W216" s="283">
        <f t="shared" si="16"/>
        <v>2137.9681</v>
      </c>
      <c r="X216" s="349"/>
      <c r="Y216" s="349"/>
      <c r="Z216" s="349"/>
      <c r="AA216" s="349"/>
      <c r="AB216" s="349"/>
      <c r="AC216" s="349"/>
      <c r="AD216" s="349"/>
      <c r="AE216" s="157"/>
      <c r="AF216" s="218"/>
    </row>
    <row r="217" spans="1:32" ht="21.75" customHeight="1" x14ac:dyDescent="0.2">
      <c r="A217" s="140"/>
      <c r="B217" s="368" t="s">
        <v>38</v>
      </c>
      <c r="C217" s="368"/>
      <c r="D217" s="368"/>
      <c r="E217" s="368"/>
      <c r="F217" s="368"/>
      <c r="G217" s="368"/>
      <c r="H217" s="368"/>
      <c r="I217" s="368"/>
      <c r="J217" s="368"/>
      <c r="K217" s="368"/>
      <c r="L217" s="368"/>
      <c r="M217" s="369"/>
      <c r="N217" s="188">
        <v>805</v>
      </c>
      <c r="O217" s="158">
        <v>4</v>
      </c>
      <c r="P217" s="158">
        <v>5</v>
      </c>
      <c r="Q217" s="159" t="s">
        <v>361</v>
      </c>
      <c r="R217" s="191" t="s">
        <v>39</v>
      </c>
      <c r="S217" s="347"/>
      <c r="T217" s="348"/>
      <c r="U217" s="283">
        <f>+U218+U219</f>
        <v>2137.9681</v>
      </c>
      <c r="V217" s="283">
        <f>+V218+V219</f>
        <v>0</v>
      </c>
      <c r="W217" s="283">
        <f t="shared" si="16"/>
        <v>2137.9681</v>
      </c>
      <c r="X217" s="349"/>
      <c r="Y217" s="349"/>
      <c r="Z217" s="349"/>
      <c r="AA217" s="349"/>
      <c r="AB217" s="349"/>
      <c r="AC217" s="349"/>
      <c r="AD217" s="349"/>
      <c r="AE217" s="157"/>
      <c r="AF217" s="218"/>
    </row>
    <row r="218" spans="1:32" ht="21.75" customHeight="1" x14ac:dyDescent="0.2">
      <c r="A218" s="140"/>
      <c r="B218" s="368" t="s">
        <v>329</v>
      </c>
      <c r="C218" s="368"/>
      <c r="D218" s="368"/>
      <c r="E218" s="368"/>
      <c r="F218" s="368"/>
      <c r="G218" s="368"/>
      <c r="H218" s="368"/>
      <c r="I218" s="368"/>
      <c r="J218" s="368"/>
      <c r="K218" s="368"/>
      <c r="L218" s="368"/>
      <c r="M218" s="369"/>
      <c r="N218" s="188">
        <v>805</v>
      </c>
      <c r="O218" s="158">
        <v>4</v>
      </c>
      <c r="P218" s="158">
        <v>5</v>
      </c>
      <c r="Q218" s="159" t="s">
        <v>361</v>
      </c>
      <c r="R218" s="191" t="s">
        <v>40</v>
      </c>
      <c r="S218" s="347"/>
      <c r="T218" s="348"/>
      <c r="U218" s="283">
        <v>1642.0645999999999</v>
      </c>
      <c r="V218" s="283"/>
      <c r="W218" s="283">
        <f t="shared" si="16"/>
        <v>1642.0645999999999</v>
      </c>
      <c r="X218" s="349"/>
      <c r="Y218" s="349"/>
      <c r="Z218" s="349"/>
      <c r="AA218" s="349"/>
      <c r="AB218" s="349"/>
      <c r="AC218" s="349"/>
      <c r="AD218" s="349"/>
      <c r="AE218" s="157"/>
      <c r="AF218" s="218"/>
    </row>
    <row r="219" spans="1:32" ht="32.25" customHeight="1" x14ac:dyDescent="0.2">
      <c r="A219" s="140"/>
      <c r="B219" s="368" t="s">
        <v>330</v>
      </c>
      <c r="C219" s="368"/>
      <c r="D219" s="368"/>
      <c r="E219" s="368"/>
      <c r="F219" s="368"/>
      <c r="G219" s="368"/>
      <c r="H219" s="368"/>
      <c r="I219" s="368"/>
      <c r="J219" s="368"/>
      <c r="K219" s="368"/>
      <c r="L219" s="368"/>
      <c r="M219" s="369"/>
      <c r="N219" s="188">
        <v>805</v>
      </c>
      <c r="O219" s="158">
        <v>4</v>
      </c>
      <c r="P219" s="158">
        <v>5</v>
      </c>
      <c r="Q219" s="159" t="s">
        <v>361</v>
      </c>
      <c r="R219" s="191" t="s">
        <v>42</v>
      </c>
      <c r="S219" s="347"/>
      <c r="T219" s="348"/>
      <c r="U219" s="283">
        <v>495.90350000000001</v>
      </c>
      <c r="V219" s="283"/>
      <c r="W219" s="283">
        <f t="shared" si="16"/>
        <v>495.90350000000001</v>
      </c>
      <c r="X219" s="349"/>
      <c r="Y219" s="349"/>
      <c r="Z219" s="349"/>
      <c r="AA219" s="349"/>
      <c r="AB219" s="349"/>
      <c r="AC219" s="349"/>
      <c r="AD219" s="349"/>
      <c r="AE219" s="157"/>
      <c r="AF219" s="218"/>
    </row>
    <row r="220" spans="1:32" ht="21.75" customHeight="1" x14ac:dyDescent="0.2">
      <c r="A220" s="140"/>
      <c r="B220" s="368" t="s">
        <v>60</v>
      </c>
      <c r="C220" s="368"/>
      <c r="D220" s="368"/>
      <c r="E220" s="368"/>
      <c r="F220" s="368"/>
      <c r="G220" s="368"/>
      <c r="H220" s="368"/>
      <c r="I220" s="368"/>
      <c r="J220" s="368"/>
      <c r="K220" s="368"/>
      <c r="L220" s="368"/>
      <c r="M220" s="369"/>
      <c r="N220" s="188">
        <v>805</v>
      </c>
      <c r="O220" s="158">
        <v>4</v>
      </c>
      <c r="P220" s="158">
        <v>5</v>
      </c>
      <c r="Q220" s="159" t="s">
        <v>362</v>
      </c>
      <c r="R220" s="191">
        <v>0</v>
      </c>
      <c r="S220" s="347"/>
      <c r="T220" s="348"/>
      <c r="U220" s="283">
        <f>+U221+U225</f>
        <v>446.20591999999994</v>
      </c>
      <c r="V220" s="283">
        <f>+V221+V225</f>
        <v>16.475999999999999</v>
      </c>
      <c r="W220" s="283">
        <f t="shared" si="16"/>
        <v>462.68191999999993</v>
      </c>
      <c r="X220" s="349"/>
      <c r="Y220" s="349"/>
      <c r="Z220" s="349"/>
      <c r="AA220" s="349"/>
      <c r="AB220" s="349"/>
      <c r="AC220" s="349"/>
      <c r="AD220" s="349"/>
      <c r="AE220" s="157"/>
      <c r="AF220" s="218"/>
    </row>
    <row r="221" spans="1:32" ht="21.75" customHeight="1" x14ac:dyDescent="0.2">
      <c r="A221" s="140"/>
      <c r="B221" s="368" t="s">
        <v>341</v>
      </c>
      <c r="C221" s="368"/>
      <c r="D221" s="368"/>
      <c r="E221" s="368"/>
      <c r="F221" s="368"/>
      <c r="G221" s="368"/>
      <c r="H221" s="368"/>
      <c r="I221" s="368"/>
      <c r="J221" s="368"/>
      <c r="K221" s="368"/>
      <c r="L221" s="368"/>
      <c r="M221" s="369"/>
      <c r="N221" s="188">
        <v>805</v>
      </c>
      <c r="O221" s="158">
        <v>4</v>
      </c>
      <c r="P221" s="158">
        <v>5</v>
      </c>
      <c r="Q221" s="159" t="s">
        <v>362</v>
      </c>
      <c r="R221" s="191" t="s">
        <v>25</v>
      </c>
      <c r="S221" s="347"/>
      <c r="T221" s="348"/>
      <c r="U221" s="283">
        <f>+U222</f>
        <v>440.13991999999996</v>
      </c>
      <c r="V221" s="283">
        <f>+V222</f>
        <v>16.475999999999999</v>
      </c>
      <c r="W221" s="283">
        <f t="shared" si="16"/>
        <v>456.61591999999996</v>
      </c>
      <c r="X221" s="349"/>
      <c r="Y221" s="349"/>
      <c r="Z221" s="349"/>
      <c r="AA221" s="349"/>
      <c r="AB221" s="349"/>
      <c r="AC221" s="349"/>
      <c r="AD221" s="349"/>
      <c r="AE221" s="157"/>
      <c r="AF221" s="218"/>
    </row>
    <row r="222" spans="1:32" ht="21.75" customHeight="1" x14ac:dyDescent="0.2">
      <c r="A222" s="140"/>
      <c r="B222" s="368" t="s">
        <v>342</v>
      </c>
      <c r="C222" s="368"/>
      <c r="D222" s="368"/>
      <c r="E222" s="368"/>
      <c r="F222" s="368"/>
      <c r="G222" s="368"/>
      <c r="H222" s="368"/>
      <c r="I222" s="368"/>
      <c r="J222" s="368"/>
      <c r="K222" s="368"/>
      <c r="L222" s="368"/>
      <c r="M222" s="369"/>
      <c r="N222" s="188">
        <v>805</v>
      </c>
      <c r="O222" s="158">
        <v>4</v>
      </c>
      <c r="P222" s="158">
        <v>5</v>
      </c>
      <c r="Q222" s="159" t="s">
        <v>362</v>
      </c>
      <c r="R222" s="191" t="s">
        <v>27</v>
      </c>
      <c r="S222" s="347"/>
      <c r="T222" s="348"/>
      <c r="U222" s="283">
        <f>+U223+U224</f>
        <v>440.13991999999996</v>
      </c>
      <c r="V222" s="283">
        <f>+V223+V224</f>
        <v>16.475999999999999</v>
      </c>
      <c r="W222" s="283">
        <f t="shared" si="16"/>
        <v>456.61591999999996</v>
      </c>
      <c r="X222" s="349"/>
      <c r="Y222" s="349"/>
      <c r="Z222" s="349"/>
      <c r="AA222" s="349"/>
      <c r="AB222" s="349"/>
      <c r="AC222" s="349"/>
      <c r="AD222" s="349"/>
      <c r="AE222" s="157"/>
      <c r="AF222" s="218"/>
    </row>
    <row r="223" spans="1:32" ht="21.75" customHeight="1" x14ac:dyDescent="0.2">
      <c r="A223" s="140"/>
      <c r="B223" s="368" t="s">
        <v>343</v>
      </c>
      <c r="C223" s="368"/>
      <c r="D223" s="368"/>
      <c r="E223" s="368"/>
      <c r="F223" s="368"/>
      <c r="G223" s="368"/>
      <c r="H223" s="368"/>
      <c r="I223" s="368"/>
      <c r="J223" s="368"/>
      <c r="K223" s="368"/>
      <c r="L223" s="368"/>
      <c r="M223" s="369"/>
      <c r="N223" s="188">
        <v>805</v>
      </c>
      <c r="O223" s="158">
        <v>4</v>
      </c>
      <c r="P223" s="158">
        <v>5</v>
      </c>
      <c r="Q223" s="159" t="s">
        <v>362</v>
      </c>
      <c r="R223" s="191" t="s">
        <v>28</v>
      </c>
      <c r="S223" s="347"/>
      <c r="T223" s="348"/>
      <c r="U223" s="283">
        <v>112.19192</v>
      </c>
      <c r="V223" s="283">
        <v>-1</v>
      </c>
      <c r="W223" s="283">
        <f t="shared" si="16"/>
        <v>111.19192</v>
      </c>
      <c r="X223" s="349"/>
      <c r="Y223" s="349"/>
      <c r="Z223" s="349"/>
      <c r="AA223" s="349"/>
      <c r="AB223" s="349"/>
      <c r="AC223" s="349"/>
      <c r="AD223" s="349"/>
      <c r="AE223" s="157"/>
      <c r="AF223" s="218" t="s">
        <v>582</v>
      </c>
    </row>
    <row r="224" spans="1:32" ht="12" customHeight="1" x14ac:dyDescent="0.2">
      <c r="A224" s="140"/>
      <c r="B224" s="368" t="s">
        <v>344</v>
      </c>
      <c r="C224" s="368"/>
      <c r="D224" s="368"/>
      <c r="E224" s="368"/>
      <c r="F224" s="368"/>
      <c r="G224" s="368"/>
      <c r="H224" s="368"/>
      <c r="I224" s="368"/>
      <c r="J224" s="368"/>
      <c r="K224" s="368"/>
      <c r="L224" s="368"/>
      <c r="M224" s="369"/>
      <c r="N224" s="188">
        <v>805</v>
      </c>
      <c r="O224" s="158">
        <v>4</v>
      </c>
      <c r="P224" s="158">
        <v>5</v>
      </c>
      <c r="Q224" s="159" t="s">
        <v>362</v>
      </c>
      <c r="R224" s="191" t="s">
        <v>29</v>
      </c>
      <c r="S224" s="347"/>
      <c r="T224" s="348"/>
      <c r="U224" s="283">
        <v>327.94799999999998</v>
      </c>
      <c r="V224" s="283">
        <f>-3.2+20.676</f>
        <v>17.475999999999999</v>
      </c>
      <c r="W224" s="283">
        <f t="shared" si="16"/>
        <v>345.42399999999998</v>
      </c>
      <c r="X224" s="349"/>
      <c r="Y224" s="349"/>
      <c r="Z224" s="349"/>
      <c r="AA224" s="349"/>
      <c r="AB224" s="349"/>
      <c r="AC224" s="349"/>
      <c r="AD224" s="349"/>
      <c r="AE224" s="157"/>
      <c r="AF224" s="218" t="s">
        <v>583</v>
      </c>
    </row>
    <row r="225" spans="1:32" ht="12" customHeight="1" x14ac:dyDescent="0.2">
      <c r="A225" s="140"/>
      <c r="B225" s="368" t="s">
        <v>30</v>
      </c>
      <c r="C225" s="368"/>
      <c r="D225" s="368"/>
      <c r="E225" s="368"/>
      <c r="F225" s="368"/>
      <c r="G225" s="368"/>
      <c r="H225" s="368"/>
      <c r="I225" s="368"/>
      <c r="J225" s="368"/>
      <c r="K225" s="368"/>
      <c r="L225" s="368"/>
      <c r="M225" s="369"/>
      <c r="N225" s="188">
        <v>805</v>
      </c>
      <c r="O225" s="158">
        <v>4</v>
      </c>
      <c r="P225" s="158">
        <v>5</v>
      </c>
      <c r="Q225" s="159" t="s">
        <v>362</v>
      </c>
      <c r="R225" s="191" t="s">
        <v>31</v>
      </c>
      <c r="S225" s="347"/>
      <c r="T225" s="348"/>
      <c r="U225" s="283">
        <f>+U226</f>
        <v>6.0660000000000007</v>
      </c>
      <c r="V225" s="283">
        <f>+V226</f>
        <v>0</v>
      </c>
      <c r="W225" s="283">
        <f t="shared" si="16"/>
        <v>6.0660000000000007</v>
      </c>
      <c r="X225" s="349"/>
      <c r="Y225" s="349"/>
      <c r="Z225" s="349"/>
      <c r="AA225" s="349"/>
      <c r="AB225" s="349"/>
      <c r="AC225" s="349"/>
      <c r="AD225" s="349"/>
      <c r="AE225" s="157"/>
      <c r="AF225" s="218"/>
    </row>
    <row r="226" spans="1:32" ht="12" customHeight="1" x14ac:dyDescent="0.2">
      <c r="A226" s="140"/>
      <c r="B226" s="368" t="s">
        <v>345</v>
      </c>
      <c r="C226" s="368"/>
      <c r="D226" s="368"/>
      <c r="E226" s="368"/>
      <c r="F226" s="368"/>
      <c r="G226" s="368"/>
      <c r="H226" s="368"/>
      <c r="I226" s="368"/>
      <c r="J226" s="368"/>
      <c r="K226" s="368"/>
      <c r="L226" s="368"/>
      <c r="M226" s="369"/>
      <c r="N226" s="188">
        <v>805</v>
      </c>
      <c r="O226" s="158">
        <v>4</v>
      </c>
      <c r="P226" s="158">
        <v>5</v>
      </c>
      <c r="Q226" s="159" t="s">
        <v>362</v>
      </c>
      <c r="R226" s="191" t="s">
        <v>32</v>
      </c>
      <c r="S226" s="347"/>
      <c r="T226" s="348"/>
      <c r="U226" s="283">
        <f>+U227+U228+U229</f>
        <v>6.0660000000000007</v>
      </c>
      <c r="V226" s="283">
        <f>+V227+V228+V229</f>
        <v>0</v>
      </c>
      <c r="W226" s="283">
        <f t="shared" si="16"/>
        <v>6.0660000000000007</v>
      </c>
      <c r="X226" s="349"/>
      <c r="Y226" s="349"/>
      <c r="Z226" s="349"/>
      <c r="AA226" s="349"/>
      <c r="AB226" s="349"/>
      <c r="AC226" s="349"/>
      <c r="AD226" s="349"/>
      <c r="AE226" s="157"/>
      <c r="AF226" s="218"/>
    </row>
    <row r="227" spans="1:32" ht="21.75" customHeight="1" x14ac:dyDescent="0.2">
      <c r="A227" s="140"/>
      <c r="B227" s="368" t="s">
        <v>33</v>
      </c>
      <c r="C227" s="368"/>
      <c r="D227" s="368"/>
      <c r="E227" s="368"/>
      <c r="F227" s="368"/>
      <c r="G227" s="368"/>
      <c r="H227" s="368"/>
      <c r="I227" s="368"/>
      <c r="J227" s="368"/>
      <c r="K227" s="368"/>
      <c r="L227" s="368"/>
      <c r="M227" s="369"/>
      <c r="N227" s="188">
        <v>805</v>
      </c>
      <c r="O227" s="158">
        <v>4</v>
      </c>
      <c r="P227" s="158">
        <v>5</v>
      </c>
      <c r="Q227" s="159" t="s">
        <v>362</v>
      </c>
      <c r="R227" s="191" t="s">
        <v>34</v>
      </c>
      <c r="S227" s="347"/>
      <c r="T227" s="348"/>
      <c r="U227" s="283">
        <v>4.4260000000000002</v>
      </c>
      <c r="V227" s="283"/>
      <c r="W227" s="283">
        <f t="shared" si="16"/>
        <v>4.4260000000000002</v>
      </c>
      <c r="X227" s="349"/>
      <c r="Y227" s="349"/>
      <c r="Z227" s="349"/>
      <c r="AA227" s="349"/>
      <c r="AB227" s="349"/>
      <c r="AC227" s="349"/>
      <c r="AD227" s="349"/>
      <c r="AE227" s="157"/>
      <c r="AF227" s="218"/>
    </row>
    <row r="228" spans="1:32" ht="12" customHeight="1" x14ac:dyDescent="0.2">
      <c r="A228" s="140"/>
      <c r="B228" s="368" t="s">
        <v>346</v>
      </c>
      <c r="C228" s="368"/>
      <c r="D228" s="368"/>
      <c r="E228" s="368"/>
      <c r="F228" s="368"/>
      <c r="G228" s="368"/>
      <c r="H228" s="368"/>
      <c r="I228" s="368"/>
      <c r="J228" s="368"/>
      <c r="K228" s="368"/>
      <c r="L228" s="368"/>
      <c r="M228" s="369"/>
      <c r="N228" s="188">
        <v>805</v>
      </c>
      <c r="O228" s="158">
        <v>4</v>
      </c>
      <c r="P228" s="158">
        <v>5</v>
      </c>
      <c r="Q228" s="159" t="s">
        <v>362</v>
      </c>
      <c r="R228" s="191" t="s">
        <v>35</v>
      </c>
      <c r="S228" s="347"/>
      <c r="T228" s="348"/>
      <c r="U228" s="283">
        <v>1.24</v>
      </c>
      <c r="V228" s="283"/>
      <c r="W228" s="283">
        <f t="shared" si="16"/>
        <v>1.24</v>
      </c>
      <c r="X228" s="349"/>
      <c r="Y228" s="349"/>
      <c r="Z228" s="349"/>
      <c r="AA228" s="349"/>
      <c r="AB228" s="349"/>
      <c r="AC228" s="349"/>
      <c r="AD228" s="349"/>
      <c r="AE228" s="157"/>
      <c r="AF228" s="218"/>
    </row>
    <row r="229" spans="1:32" ht="12" customHeight="1" x14ac:dyDescent="0.2">
      <c r="A229" s="140"/>
      <c r="B229" s="368" t="s">
        <v>82</v>
      </c>
      <c r="C229" s="368"/>
      <c r="D229" s="368"/>
      <c r="E229" s="368"/>
      <c r="F229" s="368"/>
      <c r="G229" s="368"/>
      <c r="H229" s="368"/>
      <c r="I229" s="368"/>
      <c r="J229" s="368"/>
      <c r="K229" s="368"/>
      <c r="L229" s="368"/>
      <c r="M229" s="369"/>
      <c r="N229" s="188">
        <v>805</v>
      </c>
      <c r="O229" s="158">
        <v>4</v>
      </c>
      <c r="P229" s="158">
        <v>5</v>
      </c>
      <c r="Q229" s="159" t="s">
        <v>362</v>
      </c>
      <c r="R229" s="191" t="s">
        <v>83</v>
      </c>
      <c r="S229" s="347"/>
      <c r="T229" s="348"/>
      <c r="U229" s="283">
        <v>0.4</v>
      </c>
      <c r="V229" s="283"/>
      <c r="W229" s="283">
        <f t="shared" si="16"/>
        <v>0.4</v>
      </c>
      <c r="X229" s="349"/>
      <c r="Y229" s="349"/>
      <c r="Z229" s="349"/>
      <c r="AA229" s="349"/>
      <c r="AB229" s="349"/>
      <c r="AC229" s="349"/>
      <c r="AD229" s="349"/>
      <c r="AE229" s="157"/>
      <c r="AF229" s="218"/>
    </row>
    <row r="230" spans="1:32" ht="42.75" customHeight="1" x14ac:dyDescent="0.2">
      <c r="A230" s="140"/>
      <c r="B230" s="368" t="s">
        <v>363</v>
      </c>
      <c r="C230" s="368"/>
      <c r="D230" s="368"/>
      <c r="E230" s="368"/>
      <c r="F230" s="368"/>
      <c r="G230" s="368"/>
      <c r="H230" s="368"/>
      <c r="I230" s="368"/>
      <c r="J230" s="368"/>
      <c r="K230" s="368"/>
      <c r="L230" s="368"/>
      <c r="M230" s="369"/>
      <c r="N230" s="188">
        <v>805</v>
      </c>
      <c r="O230" s="158">
        <v>4</v>
      </c>
      <c r="P230" s="158">
        <v>5</v>
      </c>
      <c r="Q230" s="159" t="s">
        <v>364</v>
      </c>
      <c r="R230" s="191">
        <v>0</v>
      </c>
      <c r="S230" s="347"/>
      <c r="T230" s="348"/>
      <c r="U230" s="283">
        <f t="shared" ref="U230:V232" si="17">+U231</f>
        <v>21.175999999999998</v>
      </c>
      <c r="V230" s="283">
        <f t="shared" si="17"/>
        <v>-21.175999999999998</v>
      </c>
      <c r="W230" s="283">
        <f t="shared" si="16"/>
        <v>0</v>
      </c>
      <c r="X230" s="349"/>
      <c r="Y230" s="349"/>
      <c r="Z230" s="349"/>
      <c r="AA230" s="349"/>
      <c r="AB230" s="349"/>
      <c r="AC230" s="349"/>
      <c r="AD230" s="349"/>
      <c r="AE230" s="157"/>
      <c r="AF230" s="218"/>
    </row>
    <row r="231" spans="1:32" ht="53.25" customHeight="1" x14ac:dyDescent="0.2">
      <c r="A231" s="140"/>
      <c r="B231" s="368" t="s">
        <v>17</v>
      </c>
      <c r="C231" s="368"/>
      <c r="D231" s="368"/>
      <c r="E231" s="368"/>
      <c r="F231" s="368"/>
      <c r="G231" s="368"/>
      <c r="H231" s="368"/>
      <c r="I231" s="368"/>
      <c r="J231" s="368"/>
      <c r="K231" s="368"/>
      <c r="L231" s="368"/>
      <c r="M231" s="369"/>
      <c r="N231" s="188">
        <v>805</v>
      </c>
      <c r="O231" s="158">
        <v>4</v>
      </c>
      <c r="P231" s="158">
        <v>5</v>
      </c>
      <c r="Q231" s="159" t="s">
        <v>364</v>
      </c>
      <c r="R231" s="191" t="s">
        <v>18</v>
      </c>
      <c r="S231" s="347"/>
      <c r="T231" s="348"/>
      <c r="U231" s="283">
        <f t="shared" si="17"/>
        <v>21.175999999999998</v>
      </c>
      <c r="V231" s="283">
        <f t="shared" si="17"/>
        <v>-21.175999999999998</v>
      </c>
      <c r="W231" s="283">
        <f t="shared" si="16"/>
        <v>0</v>
      </c>
      <c r="X231" s="349"/>
      <c r="Y231" s="349"/>
      <c r="Z231" s="349"/>
      <c r="AA231" s="349"/>
      <c r="AB231" s="349"/>
      <c r="AC231" s="349"/>
      <c r="AD231" s="349"/>
      <c r="AE231" s="157"/>
      <c r="AF231" s="218"/>
    </row>
    <row r="232" spans="1:32" ht="21.75" customHeight="1" x14ac:dyDescent="0.2">
      <c r="A232" s="140"/>
      <c r="B232" s="368" t="s">
        <v>38</v>
      </c>
      <c r="C232" s="368"/>
      <c r="D232" s="368"/>
      <c r="E232" s="368"/>
      <c r="F232" s="368"/>
      <c r="G232" s="368"/>
      <c r="H232" s="368"/>
      <c r="I232" s="368"/>
      <c r="J232" s="368"/>
      <c r="K232" s="368"/>
      <c r="L232" s="368"/>
      <c r="M232" s="369"/>
      <c r="N232" s="188">
        <v>805</v>
      </c>
      <c r="O232" s="158">
        <v>4</v>
      </c>
      <c r="P232" s="158">
        <v>5</v>
      </c>
      <c r="Q232" s="159" t="s">
        <v>364</v>
      </c>
      <c r="R232" s="191" t="s">
        <v>39</v>
      </c>
      <c r="S232" s="347"/>
      <c r="T232" s="348"/>
      <c r="U232" s="283">
        <f t="shared" si="17"/>
        <v>21.175999999999998</v>
      </c>
      <c r="V232" s="283">
        <f t="shared" si="17"/>
        <v>-21.175999999999998</v>
      </c>
      <c r="W232" s="283">
        <f t="shared" si="16"/>
        <v>0</v>
      </c>
      <c r="X232" s="349"/>
      <c r="Y232" s="349"/>
      <c r="Z232" s="349"/>
      <c r="AA232" s="349"/>
      <c r="AB232" s="349"/>
      <c r="AC232" s="349"/>
      <c r="AD232" s="349"/>
      <c r="AE232" s="157"/>
      <c r="AF232" s="218"/>
    </row>
    <row r="233" spans="1:32" ht="32.25" customHeight="1" x14ac:dyDescent="0.2">
      <c r="A233" s="140"/>
      <c r="B233" s="368" t="s">
        <v>349</v>
      </c>
      <c r="C233" s="368"/>
      <c r="D233" s="368"/>
      <c r="E233" s="368"/>
      <c r="F233" s="368"/>
      <c r="G233" s="368"/>
      <c r="H233" s="368"/>
      <c r="I233" s="368"/>
      <c r="J233" s="368"/>
      <c r="K233" s="368"/>
      <c r="L233" s="368"/>
      <c r="M233" s="369"/>
      <c r="N233" s="188">
        <v>805</v>
      </c>
      <c r="O233" s="158">
        <v>4</v>
      </c>
      <c r="P233" s="158">
        <v>5</v>
      </c>
      <c r="Q233" s="159" t="s">
        <v>364</v>
      </c>
      <c r="R233" s="191" t="s">
        <v>41</v>
      </c>
      <c r="S233" s="347"/>
      <c r="T233" s="348"/>
      <c r="U233" s="283">
        <v>21.175999999999998</v>
      </c>
      <c r="V233" s="283">
        <f>-0.5-20.676</f>
        <v>-21.175999999999998</v>
      </c>
      <c r="W233" s="283">
        <f t="shared" si="16"/>
        <v>0</v>
      </c>
      <c r="X233" s="349"/>
      <c r="Y233" s="349"/>
      <c r="Z233" s="349"/>
      <c r="AA233" s="349"/>
      <c r="AB233" s="349"/>
      <c r="AC233" s="349"/>
      <c r="AD233" s="349"/>
      <c r="AE233" s="157"/>
      <c r="AF233" s="218" t="s">
        <v>584</v>
      </c>
    </row>
    <row r="234" spans="1:32" ht="12" customHeight="1" x14ac:dyDescent="0.2">
      <c r="A234" s="140"/>
      <c r="B234" s="368" t="s">
        <v>425</v>
      </c>
      <c r="C234" s="368"/>
      <c r="D234" s="368"/>
      <c r="E234" s="368"/>
      <c r="F234" s="368"/>
      <c r="G234" s="368"/>
      <c r="H234" s="368"/>
      <c r="I234" s="368"/>
      <c r="J234" s="368"/>
      <c r="K234" s="368"/>
      <c r="L234" s="368"/>
      <c r="M234" s="369"/>
      <c r="N234" s="188">
        <v>805</v>
      </c>
      <c r="O234" s="158">
        <v>4</v>
      </c>
      <c r="P234" s="158">
        <v>12</v>
      </c>
      <c r="Q234" s="159">
        <v>0</v>
      </c>
      <c r="R234" s="191">
        <v>0</v>
      </c>
      <c r="S234" s="347"/>
      <c r="T234" s="348"/>
      <c r="U234" s="283">
        <f t="shared" ref="U234:V237" si="18">+U235</f>
        <v>368.221</v>
      </c>
      <c r="V234" s="283">
        <f t="shared" si="18"/>
        <v>0</v>
      </c>
      <c r="W234" s="283">
        <f t="shared" si="16"/>
        <v>368.221</v>
      </c>
      <c r="X234" s="349"/>
      <c r="Y234" s="349"/>
      <c r="Z234" s="349"/>
      <c r="AA234" s="349"/>
      <c r="AB234" s="349"/>
      <c r="AC234" s="349"/>
      <c r="AD234" s="349"/>
      <c r="AE234" s="157"/>
      <c r="AF234" s="218"/>
    </row>
    <row r="235" spans="1:32" ht="21.75" customHeight="1" x14ac:dyDescent="0.2">
      <c r="A235" s="140"/>
      <c r="B235" s="368" t="s">
        <v>60</v>
      </c>
      <c r="C235" s="368"/>
      <c r="D235" s="368"/>
      <c r="E235" s="368"/>
      <c r="F235" s="368"/>
      <c r="G235" s="368"/>
      <c r="H235" s="368"/>
      <c r="I235" s="368"/>
      <c r="J235" s="368"/>
      <c r="K235" s="368"/>
      <c r="L235" s="368"/>
      <c r="M235" s="369"/>
      <c r="N235" s="188">
        <v>805</v>
      </c>
      <c r="O235" s="158">
        <v>4</v>
      </c>
      <c r="P235" s="158">
        <v>12</v>
      </c>
      <c r="Q235" s="159" t="s">
        <v>359</v>
      </c>
      <c r="R235" s="191">
        <v>0</v>
      </c>
      <c r="S235" s="347"/>
      <c r="T235" s="348"/>
      <c r="U235" s="283">
        <f t="shared" si="18"/>
        <v>368.221</v>
      </c>
      <c r="V235" s="283">
        <f t="shared" si="18"/>
        <v>0</v>
      </c>
      <c r="W235" s="283">
        <f t="shared" si="16"/>
        <v>368.221</v>
      </c>
      <c r="X235" s="349"/>
      <c r="Y235" s="349"/>
      <c r="Z235" s="349"/>
      <c r="AA235" s="349"/>
      <c r="AB235" s="349"/>
      <c r="AC235" s="349"/>
      <c r="AD235" s="349"/>
      <c r="AE235" s="157"/>
      <c r="AF235" s="218"/>
    </row>
    <row r="236" spans="1:32" ht="21.75" customHeight="1" x14ac:dyDescent="0.2">
      <c r="A236" s="140"/>
      <c r="B236" s="368" t="s">
        <v>395</v>
      </c>
      <c r="C236" s="368"/>
      <c r="D236" s="368"/>
      <c r="E236" s="368"/>
      <c r="F236" s="368"/>
      <c r="G236" s="368"/>
      <c r="H236" s="368"/>
      <c r="I236" s="368"/>
      <c r="J236" s="368"/>
      <c r="K236" s="368"/>
      <c r="L236" s="368"/>
      <c r="M236" s="369"/>
      <c r="N236" s="188">
        <v>805</v>
      </c>
      <c r="O236" s="158">
        <v>4</v>
      </c>
      <c r="P236" s="158">
        <v>12</v>
      </c>
      <c r="Q236" s="159" t="s">
        <v>396</v>
      </c>
      <c r="R236" s="191">
        <v>0</v>
      </c>
      <c r="S236" s="347"/>
      <c r="T236" s="348"/>
      <c r="U236" s="283">
        <f t="shared" si="18"/>
        <v>368.221</v>
      </c>
      <c r="V236" s="283">
        <f t="shared" si="18"/>
        <v>0</v>
      </c>
      <c r="W236" s="283">
        <f t="shared" si="16"/>
        <v>368.221</v>
      </c>
      <c r="X236" s="349"/>
      <c r="Y236" s="349"/>
      <c r="Z236" s="349"/>
      <c r="AA236" s="349"/>
      <c r="AB236" s="349"/>
      <c r="AC236" s="349"/>
      <c r="AD236" s="349"/>
      <c r="AE236" s="157"/>
      <c r="AF236" s="218"/>
    </row>
    <row r="237" spans="1:32" ht="53.25" customHeight="1" x14ac:dyDescent="0.2">
      <c r="A237" s="140"/>
      <c r="B237" s="368" t="s">
        <v>17</v>
      </c>
      <c r="C237" s="368"/>
      <c r="D237" s="368"/>
      <c r="E237" s="368"/>
      <c r="F237" s="368"/>
      <c r="G237" s="368"/>
      <c r="H237" s="368"/>
      <c r="I237" s="368"/>
      <c r="J237" s="368"/>
      <c r="K237" s="368"/>
      <c r="L237" s="368"/>
      <c r="M237" s="369"/>
      <c r="N237" s="188">
        <v>805</v>
      </c>
      <c r="O237" s="158">
        <v>4</v>
      </c>
      <c r="P237" s="158">
        <v>12</v>
      </c>
      <c r="Q237" s="159" t="s">
        <v>396</v>
      </c>
      <c r="R237" s="191" t="s">
        <v>18</v>
      </c>
      <c r="S237" s="347"/>
      <c r="T237" s="348"/>
      <c r="U237" s="283">
        <f t="shared" si="18"/>
        <v>368.221</v>
      </c>
      <c r="V237" s="283">
        <f t="shared" si="18"/>
        <v>0</v>
      </c>
      <c r="W237" s="283">
        <f t="shared" si="16"/>
        <v>368.221</v>
      </c>
      <c r="X237" s="349"/>
      <c r="Y237" s="349"/>
      <c r="Z237" s="349"/>
      <c r="AA237" s="349"/>
      <c r="AB237" s="349"/>
      <c r="AC237" s="349"/>
      <c r="AD237" s="349"/>
      <c r="AE237" s="157"/>
      <c r="AF237" s="218"/>
    </row>
    <row r="238" spans="1:32" ht="21.75" customHeight="1" x14ac:dyDescent="0.2">
      <c r="A238" s="140"/>
      <c r="B238" s="368" t="s">
        <v>38</v>
      </c>
      <c r="C238" s="368"/>
      <c r="D238" s="368"/>
      <c r="E238" s="368"/>
      <c r="F238" s="368"/>
      <c r="G238" s="368"/>
      <c r="H238" s="368"/>
      <c r="I238" s="368"/>
      <c r="J238" s="368"/>
      <c r="K238" s="368"/>
      <c r="L238" s="368"/>
      <c r="M238" s="369"/>
      <c r="N238" s="188">
        <v>805</v>
      </c>
      <c r="O238" s="158">
        <v>4</v>
      </c>
      <c r="P238" s="158">
        <v>12</v>
      </c>
      <c r="Q238" s="159" t="s">
        <v>396</v>
      </c>
      <c r="R238" s="191" t="s">
        <v>39</v>
      </c>
      <c r="S238" s="347"/>
      <c r="T238" s="348"/>
      <c r="U238" s="283">
        <f>+U239+U240</f>
        <v>368.221</v>
      </c>
      <c r="V238" s="283">
        <f>+V239+V240</f>
        <v>0</v>
      </c>
      <c r="W238" s="283">
        <f t="shared" si="16"/>
        <v>368.221</v>
      </c>
      <c r="X238" s="349"/>
      <c r="Y238" s="349"/>
      <c r="Z238" s="349"/>
      <c r="AA238" s="349"/>
      <c r="AB238" s="349"/>
      <c r="AC238" s="349"/>
      <c r="AD238" s="349"/>
      <c r="AE238" s="157"/>
      <c r="AF238" s="218"/>
    </row>
    <row r="239" spans="1:32" ht="21.75" customHeight="1" x14ac:dyDescent="0.2">
      <c r="A239" s="140"/>
      <c r="B239" s="368" t="s">
        <v>329</v>
      </c>
      <c r="C239" s="368"/>
      <c r="D239" s="368"/>
      <c r="E239" s="368"/>
      <c r="F239" s="368"/>
      <c r="G239" s="368"/>
      <c r="H239" s="368"/>
      <c r="I239" s="368"/>
      <c r="J239" s="368"/>
      <c r="K239" s="368"/>
      <c r="L239" s="368"/>
      <c r="M239" s="369"/>
      <c r="N239" s="188">
        <v>805</v>
      </c>
      <c r="O239" s="158">
        <v>4</v>
      </c>
      <c r="P239" s="158">
        <v>12</v>
      </c>
      <c r="Q239" s="159" t="s">
        <v>396</v>
      </c>
      <c r="R239" s="191" t="s">
        <v>40</v>
      </c>
      <c r="S239" s="347"/>
      <c r="T239" s="348"/>
      <c r="U239" s="283">
        <v>282.81182999999999</v>
      </c>
      <c r="V239" s="283"/>
      <c r="W239" s="283">
        <f t="shared" si="16"/>
        <v>282.81182999999999</v>
      </c>
      <c r="X239" s="349"/>
      <c r="Y239" s="349"/>
      <c r="Z239" s="349"/>
      <c r="AA239" s="349"/>
      <c r="AB239" s="349"/>
      <c r="AC239" s="349"/>
      <c r="AD239" s="349"/>
      <c r="AE239" s="157"/>
      <c r="AF239" s="218"/>
    </row>
    <row r="240" spans="1:32" ht="32.25" customHeight="1" x14ac:dyDescent="0.2">
      <c r="A240" s="140"/>
      <c r="B240" s="368" t="s">
        <v>330</v>
      </c>
      <c r="C240" s="368"/>
      <c r="D240" s="368"/>
      <c r="E240" s="368"/>
      <c r="F240" s="368"/>
      <c r="G240" s="368"/>
      <c r="H240" s="368"/>
      <c r="I240" s="368"/>
      <c r="J240" s="368"/>
      <c r="K240" s="368"/>
      <c r="L240" s="368"/>
      <c r="M240" s="369"/>
      <c r="N240" s="188">
        <v>805</v>
      </c>
      <c r="O240" s="158">
        <v>4</v>
      </c>
      <c r="P240" s="158">
        <v>12</v>
      </c>
      <c r="Q240" s="159" t="s">
        <v>396</v>
      </c>
      <c r="R240" s="191" t="s">
        <v>42</v>
      </c>
      <c r="S240" s="347"/>
      <c r="T240" s="348"/>
      <c r="U240" s="283">
        <v>85.409170000000003</v>
      </c>
      <c r="V240" s="283"/>
      <c r="W240" s="283">
        <f t="shared" si="16"/>
        <v>85.409170000000003</v>
      </c>
      <c r="X240" s="349"/>
      <c r="Y240" s="349"/>
      <c r="Z240" s="349"/>
      <c r="AA240" s="349"/>
      <c r="AB240" s="349"/>
      <c r="AC240" s="349"/>
      <c r="AD240" s="349"/>
      <c r="AE240" s="157"/>
      <c r="AF240" s="218"/>
    </row>
    <row r="241" spans="1:32" ht="21.75" customHeight="1" x14ac:dyDescent="0.2">
      <c r="A241" s="140"/>
      <c r="B241" s="368" t="s">
        <v>537</v>
      </c>
      <c r="C241" s="368"/>
      <c r="D241" s="368"/>
      <c r="E241" s="368"/>
      <c r="F241" s="368"/>
      <c r="G241" s="368"/>
      <c r="H241" s="368"/>
      <c r="I241" s="368"/>
      <c r="J241" s="368"/>
      <c r="K241" s="368"/>
      <c r="L241" s="368"/>
      <c r="M241" s="369"/>
      <c r="N241" s="188">
        <v>806</v>
      </c>
      <c r="O241" s="158">
        <v>0</v>
      </c>
      <c r="P241" s="158">
        <v>0</v>
      </c>
      <c r="Q241" s="159">
        <v>0</v>
      </c>
      <c r="R241" s="191">
        <v>0</v>
      </c>
      <c r="S241" s="347"/>
      <c r="T241" s="348"/>
      <c r="U241" s="321">
        <f>+U242+U318</f>
        <v>305516.98003999994</v>
      </c>
      <c r="V241" s="283">
        <f>+V242+V318</f>
        <v>-78.499999999999986</v>
      </c>
      <c r="W241" s="283">
        <f t="shared" si="16"/>
        <v>305438.48003999994</v>
      </c>
      <c r="X241" s="349"/>
      <c r="Y241" s="349"/>
      <c r="Z241" s="349"/>
      <c r="AA241" s="349"/>
      <c r="AB241" s="349"/>
      <c r="AC241" s="349"/>
      <c r="AD241" s="349"/>
      <c r="AE241" s="157"/>
      <c r="AF241" s="218"/>
    </row>
    <row r="242" spans="1:32" ht="12" customHeight="1" x14ac:dyDescent="0.2">
      <c r="A242" s="140"/>
      <c r="B242" s="368" t="s">
        <v>5</v>
      </c>
      <c r="C242" s="368"/>
      <c r="D242" s="368"/>
      <c r="E242" s="368"/>
      <c r="F242" s="368"/>
      <c r="G242" s="368"/>
      <c r="H242" s="368"/>
      <c r="I242" s="368"/>
      <c r="J242" s="368"/>
      <c r="K242" s="368"/>
      <c r="L242" s="368"/>
      <c r="M242" s="369"/>
      <c r="N242" s="188">
        <v>806</v>
      </c>
      <c r="O242" s="158">
        <v>7</v>
      </c>
      <c r="P242" s="158">
        <v>0</v>
      </c>
      <c r="Q242" s="159">
        <v>0</v>
      </c>
      <c r="R242" s="191">
        <v>0</v>
      </c>
      <c r="S242" s="347"/>
      <c r="T242" s="348"/>
      <c r="U242" s="283">
        <f>+U243+U256+U275+U282+U289</f>
        <v>300927.18003999995</v>
      </c>
      <c r="V242" s="283">
        <f>+V243+V256+V275+V282+V289</f>
        <v>-78.499999999999986</v>
      </c>
      <c r="W242" s="283">
        <f t="shared" si="16"/>
        <v>300848.68003999995</v>
      </c>
      <c r="X242" s="349"/>
      <c r="Y242" s="349"/>
      <c r="Z242" s="349"/>
      <c r="AA242" s="349"/>
      <c r="AB242" s="349"/>
      <c r="AC242" s="349"/>
      <c r="AD242" s="349"/>
      <c r="AE242" s="157"/>
      <c r="AF242" s="218"/>
    </row>
    <row r="243" spans="1:32" ht="12" customHeight="1" x14ac:dyDescent="0.2">
      <c r="A243" s="140"/>
      <c r="B243" s="368" t="s">
        <v>69</v>
      </c>
      <c r="C243" s="368"/>
      <c r="D243" s="368"/>
      <c r="E243" s="368"/>
      <c r="F243" s="368"/>
      <c r="G243" s="368"/>
      <c r="H243" s="368"/>
      <c r="I243" s="368"/>
      <c r="J243" s="368"/>
      <c r="K243" s="368"/>
      <c r="L243" s="368"/>
      <c r="M243" s="369"/>
      <c r="N243" s="188">
        <v>806</v>
      </c>
      <c r="O243" s="158">
        <v>7</v>
      </c>
      <c r="P243" s="158">
        <v>1</v>
      </c>
      <c r="Q243" s="159">
        <v>0</v>
      </c>
      <c r="R243" s="191">
        <v>0</v>
      </c>
      <c r="S243" s="347"/>
      <c r="T243" s="348"/>
      <c r="U243" s="283">
        <f>+U244+U250</f>
        <v>97678.929059999995</v>
      </c>
      <c r="V243" s="283">
        <f>+V244+V250</f>
        <v>-22.5</v>
      </c>
      <c r="W243" s="283">
        <f t="shared" si="16"/>
        <v>97656.429059999995</v>
      </c>
      <c r="X243" s="349"/>
      <c r="Y243" s="349"/>
      <c r="Z243" s="349"/>
      <c r="AA243" s="349"/>
      <c r="AB243" s="349"/>
      <c r="AC243" s="349"/>
      <c r="AD243" s="349"/>
      <c r="AE243" s="157"/>
      <c r="AF243" s="218"/>
    </row>
    <row r="244" spans="1:32" ht="21.75" customHeight="1" x14ac:dyDescent="0.2">
      <c r="A244" s="140"/>
      <c r="B244" s="368" t="s">
        <v>433</v>
      </c>
      <c r="C244" s="368"/>
      <c r="D244" s="368"/>
      <c r="E244" s="368"/>
      <c r="F244" s="368"/>
      <c r="G244" s="368"/>
      <c r="H244" s="368"/>
      <c r="I244" s="368"/>
      <c r="J244" s="368"/>
      <c r="K244" s="368"/>
      <c r="L244" s="368"/>
      <c r="M244" s="369"/>
      <c r="N244" s="188">
        <v>806</v>
      </c>
      <c r="O244" s="158">
        <v>7</v>
      </c>
      <c r="P244" s="158">
        <v>1</v>
      </c>
      <c r="Q244" s="159" t="s">
        <v>434</v>
      </c>
      <c r="R244" s="191">
        <v>0</v>
      </c>
      <c r="S244" s="347"/>
      <c r="T244" s="348"/>
      <c r="U244" s="283">
        <f t="shared" ref="U244:V248" si="19">+U245</f>
        <v>39515.639060000001</v>
      </c>
      <c r="V244" s="283">
        <f t="shared" si="19"/>
        <v>-22.5</v>
      </c>
      <c r="W244" s="283">
        <f t="shared" si="16"/>
        <v>39493.139060000001</v>
      </c>
      <c r="X244" s="349"/>
      <c r="Y244" s="349"/>
      <c r="Z244" s="349"/>
      <c r="AA244" s="349"/>
      <c r="AB244" s="349"/>
      <c r="AC244" s="349"/>
      <c r="AD244" s="349"/>
      <c r="AE244" s="157"/>
      <c r="AF244" s="218"/>
    </row>
    <row r="245" spans="1:32" ht="12" customHeight="1" x14ac:dyDescent="0.2">
      <c r="A245" s="140"/>
      <c r="B245" s="368" t="s">
        <v>435</v>
      </c>
      <c r="C245" s="368"/>
      <c r="D245" s="368"/>
      <c r="E245" s="368"/>
      <c r="F245" s="368"/>
      <c r="G245" s="368"/>
      <c r="H245" s="368"/>
      <c r="I245" s="368"/>
      <c r="J245" s="368"/>
      <c r="K245" s="368"/>
      <c r="L245" s="368"/>
      <c r="M245" s="369"/>
      <c r="N245" s="188">
        <v>806</v>
      </c>
      <c r="O245" s="158">
        <v>7</v>
      </c>
      <c r="P245" s="158">
        <v>1</v>
      </c>
      <c r="Q245" s="159" t="s">
        <v>436</v>
      </c>
      <c r="R245" s="191">
        <v>0</v>
      </c>
      <c r="S245" s="347"/>
      <c r="T245" s="348"/>
      <c r="U245" s="283">
        <f t="shared" si="19"/>
        <v>39515.639060000001</v>
      </c>
      <c r="V245" s="283">
        <f t="shared" si="19"/>
        <v>-22.5</v>
      </c>
      <c r="W245" s="283">
        <f t="shared" si="16"/>
        <v>39493.139060000001</v>
      </c>
      <c r="X245" s="349"/>
      <c r="Y245" s="349"/>
      <c r="Z245" s="349"/>
      <c r="AA245" s="349"/>
      <c r="AB245" s="349"/>
      <c r="AC245" s="349"/>
      <c r="AD245" s="349"/>
      <c r="AE245" s="157"/>
      <c r="AF245" s="218"/>
    </row>
    <row r="246" spans="1:32" ht="21.75" customHeight="1" x14ac:dyDescent="0.2">
      <c r="A246" s="140"/>
      <c r="B246" s="368" t="s">
        <v>70</v>
      </c>
      <c r="C246" s="368"/>
      <c r="D246" s="368"/>
      <c r="E246" s="368"/>
      <c r="F246" s="368"/>
      <c r="G246" s="368"/>
      <c r="H246" s="368"/>
      <c r="I246" s="368"/>
      <c r="J246" s="368"/>
      <c r="K246" s="368"/>
      <c r="L246" s="368"/>
      <c r="M246" s="369"/>
      <c r="N246" s="188">
        <v>806</v>
      </c>
      <c r="O246" s="158">
        <v>7</v>
      </c>
      <c r="P246" s="158">
        <v>1</v>
      </c>
      <c r="Q246" s="159" t="s">
        <v>437</v>
      </c>
      <c r="R246" s="191">
        <v>0</v>
      </c>
      <c r="S246" s="347"/>
      <c r="T246" s="348"/>
      <c r="U246" s="283">
        <f t="shared" si="19"/>
        <v>39515.639060000001</v>
      </c>
      <c r="V246" s="283">
        <f t="shared" si="19"/>
        <v>-22.5</v>
      </c>
      <c r="W246" s="283">
        <f t="shared" si="16"/>
        <v>39493.139060000001</v>
      </c>
      <c r="X246" s="349"/>
      <c r="Y246" s="349"/>
      <c r="Z246" s="349"/>
      <c r="AA246" s="349"/>
      <c r="AB246" s="349"/>
      <c r="AC246" s="349"/>
      <c r="AD246" s="349"/>
      <c r="AE246" s="157"/>
      <c r="AF246" s="218"/>
    </row>
    <row r="247" spans="1:32" ht="21.75" customHeight="1" x14ac:dyDescent="0.2">
      <c r="A247" s="140"/>
      <c r="B247" s="368" t="s">
        <v>438</v>
      </c>
      <c r="C247" s="368"/>
      <c r="D247" s="368"/>
      <c r="E247" s="368"/>
      <c r="F247" s="368"/>
      <c r="G247" s="368"/>
      <c r="H247" s="368"/>
      <c r="I247" s="368"/>
      <c r="J247" s="368"/>
      <c r="K247" s="368"/>
      <c r="L247" s="368"/>
      <c r="M247" s="369"/>
      <c r="N247" s="188">
        <v>806</v>
      </c>
      <c r="O247" s="158">
        <v>7</v>
      </c>
      <c r="P247" s="158">
        <v>1</v>
      </c>
      <c r="Q247" s="159" t="s">
        <v>437</v>
      </c>
      <c r="R247" s="191" t="s">
        <v>8</v>
      </c>
      <c r="S247" s="347"/>
      <c r="T247" s="348"/>
      <c r="U247" s="283">
        <f t="shared" si="19"/>
        <v>39515.639060000001</v>
      </c>
      <c r="V247" s="283">
        <f t="shared" si="19"/>
        <v>-22.5</v>
      </c>
      <c r="W247" s="283">
        <f t="shared" si="16"/>
        <v>39493.139060000001</v>
      </c>
      <c r="X247" s="349"/>
      <c r="Y247" s="349"/>
      <c r="Z247" s="349"/>
      <c r="AA247" s="349"/>
      <c r="AB247" s="349"/>
      <c r="AC247" s="349"/>
      <c r="AD247" s="349"/>
      <c r="AE247" s="157"/>
      <c r="AF247" s="218"/>
    </row>
    <row r="248" spans="1:32" ht="12" customHeight="1" x14ac:dyDescent="0.2">
      <c r="A248" s="140"/>
      <c r="B248" s="368" t="s">
        <v>9</v>
      </c>
      <c r="C248" s="368"/>
      <c r="D248" s="368"/>
      <c r="E248" s="368"/>
      <c r="F248" s="368"/>
      <c r="G248" s="368"/>
      <c r="H248" s="368"/>
      <c r="I248" s="368"/>
      <c r="J248" s="368"/>
      <c r="K248" s="368"/>
      <c r="L248" s="368"/>
      <c r="M248" s="369"/>
      <c r="N248" s="188">
        <v>806</v>
      </c>
      <c r="O248" s="158">
        <v>7</v>
      </c>
      <c r="P248" s="158">
        <v>1</v>
      </c>
      <c r="Q248" s="159" t="s">
        <v>437</v>
      </c>
      <c r="R248" s="191" t="s">
        <v>10</v>
      </c>
      <c r="S248" s="347"/>
      <c r="T248" s="348"/>
      <c r="U248" s="283">
        <f t="shared" si="19"/>
        <v>39515.639060000001</v>
      </c>
      <c r="V248" s="283">
        <f t="shared" si="19"/>
        <v>-22.5</v>
      </c>
      <c r="W248" s="283">
        <f t="shared" si="16"/>
        <v>39493.139060000001</v>
      </c>
      <c r="X248" s="349"/>
      <c r="Y248" s="349"/>
      <c r="Z248" s="349"/>
      <c r="AA248" s="349"/>
      <c r="AB248" s="349"/>
      <c r="AC248" s="349"/>
      <c r="AD248" s="349"/>
      <c r="AE248" s="157"/>
      <c r="AF248" s="218"/>
    </row>
    <row r="249" spans="1:32" ht="42.75" customHeight="1" x14ac:dyDescent="0.2">
      <c r="A249" s="140"/>
      <c r="B249" s="368" t="s">
        <v>11</v>
      </c>
      <c r="C249" s="368"/>
      <c r="D249" s="368"/>
      <c r="E249" s="368"/>
      <c r="F249" s="368"/>
      <c r="G249" s="368"/>
      <c r="H249" s="368"/>
      <c r="I249" s="368"/>
      <c r="J249" s="368"/>
      <c r="K249" s="368"/>
      <c r="L249" s="368"/>
      <c r="M249" s="369"/>
      <c r="N249" s="188">
        <v>806</v>
      </c>
      <c r="O249" s="158">
        <v>7</v>
      </c>
      <c r="P249" s="158">
        <v>1</v>
      </c>
      <c r="Q249" s="159" t="s">
        <v>437</v>
      </c>
      <c r="R249" s="191" t="s">
        <v>12</v>
      </c>
      <c r="S249" s="347"/>
      <c r="T249" s="348"/>
      <c r="U249" s="283">
        <v>39515.639060000001</v>
      </c>
      <c r="V249" s="283">
        <f>-7.5-15</f>
        <v>-22.5</v>
      </c>
      <c r="W249" s="283">
        <f t="shared" si="16"/>
        <v>39493.139060000001</v>
      </c>
      <c r="X249" s="349"/>
      <c r="Y249" s="349"/>
      <c r="Z249" s="349"/>
      <c r="AA249" s="349"/>
      <c r="AB249" s="349"/>
      <c r="AC249" s="349"/>
      <c r="AD249" s="349"/>
      <c r="AE249" s="157"/>
      <c r="AF249" s="218" t="s">
        <v>603</v>
      </c>
    </row>
    <row r="250" spans="1:32" ht="21.75" customHeight="1" x14ac:dyDescent="0.2">
      <c r="A250" s="140"/>
      <c r="B250" s="368" t="s">
        <v>433</v>
      </c>
      <c r="C250" s="368"/>
      <c r="D250" s="368"/>
      <c r="E250" s="368"/>
      <c r="F250" s="368"/>
      <c r="G250" s="368"/>
      <c r="H250" s="368"/>
      <c r="I250" s="368"/>
      <c r="J250" s="368"/>
      <c r="K250" s="368"/>
      <c r="L250" s="368"/>
      <c r="M250" s="369"/>
      <c r="N250" s="188">
        <v>806</v>
      </c>
      <c r="O250" s="158">
        <v>7</v>
      </c>
      <c r="P250" s="158">
        <v>1</v>
      </c>
      <c r="Q250" s="159" t="s">
        <v>434</v>
      </c>
      <c r="R250" s="191">
        <v>0</v>
      </c>
      <c r="S250" s="347"/>
      <c r="T250" s="348"/>
      <c r="U250" s="283">
        <f t="shared" ref="U250:V254" si="20">+U251</f>
        <v>58163.29</v>
      </c>
      <c r="V250" s="283">
        <f t="shared" si="20"/>
        <v>0</v>
      </c>
      <c r="W250" s="283">
        <f t="shared" si="16"/>
        <v>58163.29</v>
      </c>
      <c r="X250" s="349"/>
      <c r="Y250" s="349"/>
      <c r="Z250" s="349"/>
      <c r="AA250" s="349"/>
      <c r="AB250" s="349"/>
      <c r="AC250" s="349"/>
      <c r="AD250" s="349"/>
      <c r="AE250" s="157"/>
      <c r="AF250" s="218"/>
    </row>
    <row r="251" spans="1:32" ht="12" customHeight="1" x14ac:dyDescent="0.2">
      <c r="A251" s="140"/>
      <c r="B251" s="368" t="s">
        <v>435</v>
      </c>
      <c r="C251" s="368"/>
      <c r="D251" s="368"/>
      <c r="E251" s="368"/>
      <c r="F251" s="368"/>
      <c r="G251" s="368"/>
      <c r="H251" s="368"/>
      <c r="I251" s="368"/>
      <c r="J251" s="368"/>
      <c r="K251" s="368"/>
      <c r="L251" s="368"/>
      <c r="M251" s="369"/>
      <c r="N251" s="188">
        <v>806</v>
      </c>
      <c r="O251" s="158">
        <v>7</v>
      </c>
      <c r="P251" s="158">
        <v>1</v>
      </c>
      <c r="Q251" s="159" t="s">
        <v>436</v>
      </c>
      <c r="R251" s="191">
        <v>0</v>
      </c>
      <c r="S251" s="347"/>
      <c r="T251" s="348"/>
      <c r="U251" s="283">
        <f t="shared" si="20"/>
        <v>58163.29</v>
      </c>
      <c r="V251" s="283">
        <f t="shared" si="20"/>
        <v>0</v>
      </c>
      <c r="W251" s="283">
        <f t="shared" si="16"/>
        <v>58163.29</v>
      </c>
      <c r="X251" s="349"/>
      <c r="Y251" s="349"/>
      <c r="Z251" s="349"/>
      <c r="AA251" s="349"/>
      <c r="AB251" s="349"/>
      <c r="AC251" s="349"/>
      <c r="AD251" s="349"/>
      <c r="AE251" s="157"/>
      <c r="AF251" s="218"/>
    </row>
    <row r="252" spans="1:32" ht="21.75" customHeight="1" x14ac:dyDescent="0.2">
      <c r="A252" s="140"/>
      <c r="B252" s="368" t="s">
        <v>71</v>
      </c>
      <c r="C252" s="368"/>
      <c r="D252" s="368"/>
      <c r="E252" s="368"/>
      <c r="F252" s="368"/>
      <c r="G252" s="368"/>
      <c r="H252" s="368"/>
      <c r="I252" s="368"/>
      <c r="J252" s="368"/>
      <c r="K252" s="368"/>
      <c r="L252" s="368"/>
      <c r="M252" s="369"/>
      <c r="N252" s="188">
        <v>806</v>
      </c>
      <c r="O252" s="158">
        <v>7</v>
      </c>
      <c r="P252" s="158">
        <v>1</v>
      </c>
      <c r="Q252" s="159" t="s">
        <v>439</v>
      </c>
      <c r="R252" s="191">
        <v>0</v>
      </c>
      <c r="S252" s="347"/>
      <c r="T252" s="348"/>
      <c r="U252" s="283">
        <f t="shared" si="20"/>
        <v>58163.29</v>
      </c>
      <c r="V252" s="283">
        <f t="shared" si="20"/>
        <v>0</v>
      </c>
      <c r="W252" s="283">
        <f t="shared" si="16"/>
        <v>58163.29</v>
      </c>
      <c r="X252" s="349"/>
      <c r="Y252" s="349"/>
      <c r="Z252" s="349"/>
      <c r="AA252" s="349"/>
      <c r="AB252" s="349"/>
      <c r="AC252" s="349"/>
      <c r="AD252" s="349"/>
      <c r="AE252" s="157"/>
      <c r="AF252" s="218"/>
    </row>
    <row r="253" spans="1:32" ht="21.75" customHeight="1" x14ac:dyDescent="0.2">
      <c r="A253" s="140"/>
      <c r="B253" s="368" t="s">
        <v>438</v>
      </c>
      <c r="C253" s="368"/>
      <c r="D253" s="368"/>
      <c r="E253" s="368"/>
      <c r="F253" s="368"/>
      <c r="G253" s="368"/>
      <c r="H253" s="368"/>
      <c r="I253" s="368"/>
      <c r="J253" s="368"/>
      <c r="K253" s="368"/>
      <c r="L253" s="368"/>
      <c r="M253" s="369"/>
      <c r="N253" s="188">
        <v>806</v>
      </c>
      <c r="O253" s="158">
        <v>7</v>
      </c>
      <c r="P253" s="158">
        <v>1</v>
      </c>
      <c r="Q253" s="159" t="s">
        <v>439</v>
      </c>
      <c r="R253" s="191" t="s">
        <v>8</v>
      </c>
      <c r="S253" s="347"/>
      <c r="T253" s="348"/>
      <c r="U253" s="283">
        <f t="shared" si="20"/>
        <v>58163.29</v>
      </c>
      <c r="V253" s="283">
        <f t="shared" si="20"/>
        <v>0</v>
      </c>
      <c r="W253" s="283">
        <f t="shared" si="16"/>
        <v>58163.29</v>
      </c>
      <c r="X253" s="349"/>
      <c r="Y253" s="349"/>
      <c r="Z253" s="349"/>
      <c r="AA253" s="349"/>
      <c r="AB253" s="349"/>
      <c r="AC253" s="349"/>
      <c r="AD253" s="349"/>
      <c r="AE253" s="157"/>
      <c r="AF253" s="218"/>
    </row>
    <row r="254" spans="1:32" ht="12" customHeight="1" x14ac:dyDescent="0.2">
      <c r="A254" s="140"/>
      <c r="B254" s="368" t="s">
        <v>9</v>
      </c>
      <c r="C254" s="368"/>
      <c r="D254" s="368"/>
      <c r="E254" s="368"/>
      <c r="F254" s="368"/>
      <c r="G254" s="368"/>
      <c r="H254" s="368"/>
      <c r="I254" s="368"/>
      <c r="J254" s="368"/>
      <c r="K254" s="368"/>
      <c r="L254" s="368"/>
      <c r="M254" s="369"/>
      <c r="N254" s="188">
        <v>806</v>
      </c>
      <c r="O254" s="158">
        <v>7</v>
      </c>
      <c r="P254" s="158">
        <v>1</v>
      </c>
      <c r="Q254" s="159" t="s">
        <v>439</v>
      </c>
      <c r="R254" s="191" t="s">
        <v>10</v>
      </c>
      <c r="S254" s="347"/>
      <c r="T254" s="348"/>
      <c r="U254" s="283">
        <f t="shared" si="20"/>
        <v>58163.29</v>
      </c>
      <c r="V254" s="283">
        <f t="shared" si="20"/>
        <v>0</v>
      </c>
      <c r="W254" s="283">
        <f t="shared" si="16"/>
        <v>58163.29</v>
      </c>
      <c r="X254" s="349"/>
      <c r="Y254" s="349"/>
      <c r="Z254" s="349"/>
      <c r="AA254" s="349"/>
      <c r="AB254" s="349"/>
      <c r="AC254" s="349"/>
      <c r="AD254" s="349"/>
      <c r="AE254" s="157"/>
      <c r="AF254" s="218"/>
    </row>
    <row r="255" spans="1:32" ht="42.75" customHeight="1" x14ac:dyDescent="0.2">
      <c r="A255" s="140"/>
      <c r="B255" s="368" t="s">
        <v>11</v>
      </c>
      <c r="C255" s="368"/>
      <c r="D255" s="368"/>
      <c r="E255" s="368"/>
      <c r="F255" s="368"/>
      <c r="G255" s="368"/>
      <c r="H255" s="368"/>
      <c r="I255" s="368"/>
      <c r="J255" s="368"/>
      <c r="K255" s="368"/>
      <c r="L255" s="368"/>
      <c r="M255" s="369"/>
      <c r="N255" s="188">
        <v>806</v>
      </c>
      <c r="O255" s="158">
        <v>7</v>
      </c>
      <c r="P255" s="158">
        <v>1</v>
      </c>
      <c r="Q255" s="159" t="s">
        <v>439</v>
      </c>
      <c r="R255" s="191" t="s">
        <v>12</v>
      </c>
      <c r="S255" s="347"/>
      <c r="T255" s="348"/>
      <c r="U255" s="283">
        <v>58163.29</v>
      </c>
      <c r="V255" s="283"/>
      <c r="W255" s="283">
        <f t="shared" si="16"/>
        <v>58163.29</v>
      </c>
      <c r="X255" s="349"/>
      <c r="Y255" s="349"/>
      <c r="Z255" s="349"/>
      <c r="AA255" s="349"/>
      <c r="AB255" s="349"/>
      <c r="AC255" s="349"/>
      <c r="AD255" s="349"/>
      <c r="AE255" s="157"/>
      <c r="AF255" s="218"/>
    </row>
    <row r="256" spans="1:32" ht="12" customHeight="1" x14ac:dyDescent="0.2">
      <c r="A256" s="140"/>
      <c r="B256" s="368" t="s">
        <v>72</v>
      </c>
      <c r="C256" s="368"/>
      <c r="D256" s="368"/>
      <c r="E256" s="368"/>
      <c r="F256" s="368"/>
      <c r="G256" s="368"/>
      <c r="H256" s="368"/>
      <c r="I256" s="368"/>
      <c r="J256" s="368"/>
      <c r="K256" s="368"/>
      <c r="L256" s="368"/>
      <c r="M256" s="369"/>
      <c r="N256" s="188">
        <v>806</v>
      </c>
      <c r="O256" s="158">
        <v>7</v>
      </c>
      <c r="P256" s="158">
        <v>2</v>
      </c>
      <c r="Q256" s="159">
        <v>0</v>
      </c>
      <c r="R256" s="191">
        <v>0</v>
      </c>
      <c r="S256" s="347"/>
      <c r="T256" s="348"/>
      <c r="U256" s="283">
        <f>+U257+U263+U269</f>
        <v>176272.61955</v>
      </c>
      <c r="V256" s="283">
        <f>+V257+V263+V269</f>
        <v>-57.29999999999999</v>
      </c>
      <c r="W256" s="283">
        <f t="shared" si="16"/>
        <v>176215.31955000001</v>
      </c>
      <c r="X256" s="349"/>
      <c r="Y256" s="349"/>
      <c r="Z256" s="349"/>
      <c r="AA256" s="349"/>
      <c r="AB256" s="349"/>
      <c r="AC256" s="349"/>
      <c r="AD256" s="349"/>
      <c r="AE256" s="157"/>
      <c r="AF256" s="218"/>
    </row>
    <row r="257" spans="1:32" ht="21.75" customHeight="1" x14ac:dyDescent="0.2">
      <c r="A257" s="140"/>
      <c r="B257" s="368" t="s">
        <v>433</v>
      </c>
      <c r="C257" s="368"/>
      <c r="D257" s="368"/>
      <c r="E257" s="368"/>
      <c r="F257" s="368"/>
      <c r="G257" s="368"/>
      <c r="H257" s="368"/>
      <c r="I257" s="368"/>
      <c r="J257" s="368"/>
      <c r="K257" s="368"/>
      <c r="L257" s="368"/>
      <c r="M257" s="369"/>
      <c r="N257" s="188">
        <v>806</v>
      </c>
      <c r="O257" s="158">
        <v>7</v>
      </c>
      <c r="P257" s="158">
        <v>2</v>
      </c>
      <c r="Q257" s="159" t="s">
        <v>434</v>
      </c>
      <c r="R257" s="191">
        <v>0</v>
      </c>
      <c r="S257" s="347"/>
      <c r="T257" s="348"/>
      <c r="U257" s="283">
        <f t="shared" ref="U257:V261" si="21">+U258</f>
        <v>16676.429550000001</v>
      </c>
      <c r="V257" s="283">
        <f t="shared" si="21"/>
        <v>-68.509999999999991</v>
      </c>
      <c r="W257" s="283">
        <f t="shared" si="16"/>
        <v>16607.919550000002</v>
      </c>
      <c r="X257" s="349"/>
      <c r="Y257" s="349"/>
      <c r="Z257" s="349"/>
      <c r="AA257" s="349"/>
      <c r="AB257" s="349"/>
      <c r="AC257" s="349"/>
      <c r="AD257" s="349"/>
      <c r="AE257" s="157"/>
      <c r="AF257" s="218"/>
    </row>
    <row r="258" spans="1:32" ht="12" customHeight="1" x14ac:dyDescent="0.2">
      <c r="A258" s="140"/>
      <c r="B258" s="368" t="s">
        <v>73</v>
      </c>
      <c r="C258" s="368"/>
      <c r="D258" s="368"/>
      <c r="E258" s="368"/>
      <c r="F258" s="368"/>
      <c r="G258" s="368"/>
      <c r="H258" s="368"/>
      <c r="I258" s="368"/>
      <c r="J258" s="368"/>
      <c r="K258" s="368"/>
      <c r="L258" s="368"/>
      <c r="M258" s="369"/>
      <c r="N258" s="188">
        <v>806</v>
      </c>
      <c r="O258" s="158">
        <v>7</v>
      </c>
      <c r="P258" s="158">
        <v>2</v>
      </c>
      <c r="Q258" s="159" t="s">
        <v>440</v>
      </c>
      <c r="R258" s="191">
        <v>0</v>
      </c>
      <c r="S258" s="347"/>
      <c r="T258" s="348"/>
      <c r="U258" s="283">
        <f t="shared" si="21"/>
        <v>16676.429550000001</v>
      </c>
      <c r="V258" s="283">
        <f t="shared" si="21"/>
        <v>-68.509999999999991</v>
      </c>
      <c r="W258" s="283">
        <f t="shared" si="16"/>
        <v>16607.919550000002</v>
      </c>
      <c r="X258" s="349"/>
      <c r="Y258" s="349"/>
      <c r="Z258" s="349"/>
      <c r="AA258" s="349"/>
      <c r="AB258" s="349"/>
      <c r="AC258" s="349"/>
      <c r="AD258" s="349"/>
      <c r="AE258" s="157"/>
      <c r="AF258" s="218"/>
    </row>
    <row r="259" spans="1:32" ht="21.75" customHeight="1" x14ac:dyDescent="0.2">
      <c r="A259" s="140"/>
      <c r="B259" s="368" t="s">
        <v>70</v>
      </c>
      <c r="C259" s="368"/>
      <c r="D259" s="368"/>
      <c r="E259" s="368"/>
      <c r="F259" s="368"/>
      <c r="G259" s="368"/>
      <c r="H259" s="368"/>
      <c r="I259" s="368"/>
      <c r="J259" s="368"/>
      <c r="K259" s="368"/>
      <c r="L259" s="368"/>
      <c r="M259" s="369"/>
      <c r="N259" s="188">
        <v>806</v>
      </c>
      <c r="O259" s="158">
        <v>7</v>
      </c>
      <c r="P259" s="158">
        <v>2</v>
      </c>
      <c r="Q259" s="159" t="s">
        <v>441</v>
      </c>
      <c r="R259" s="191">
        <v>0</v>
      </c>
      <c r="S259" s="347"/>
      <c r="T259" s="348"/>
      <c r="U259" s="283">
        <f t="shared" si="21"/>
        <v>16676.429550000001</v>
      </c>
      <c r="V259" s="283">
        <f t="shared" si="21"/>
        <v>-68.509999999999991</v>
      </c>
      <c r="W259" s="283">
        <f t="shared" si="16"/>
        <v>16607.919550000002</v>
      </c>
      <c r="X259" s="349"/>
      <c r="Y259" s="349"/>
      <c r="Z259" s="349"/>
      <c r="AA259" s="349"/>
      <c r="AB259" s="349"/>
      <c r="AC259" s="349"/>
      <c r="AD259" s="349"/>
      <c r="AE259" s="157"/>
      <c r="AF259" s="218"/>
    </row>
    <row r="260" spans="1:32" ht="21.75" customHeight="1" x14ac:dyDescent="0.2">
      <c r="A260" s="140"/>
      <c r="B260" s="368" t="s">
        <v>438</v>
      </c>
      <c r="C260" s="368"/>
      <c r="D260" s="368"/>
      <c r="E260" s="368"/>
      <c r="F260" s="368"/>
      <c r="G260" s="368"/>
      <c r="H260" s="368"/>
      <c r="I260" s="368"/>
      <c r="J260" s="368"/>
      <c r="K260" s="368"/>
      <c r="L260" s="368"/>
      <c r="M260" s="369"/>
      <c r="N260" s="188">
        <v>806</v>
      </c>
      <c r="O260" s="158">
        <v>7</v>
      </c>
      <c r="P260" s="158">
        <v>2</v>
      </c>
      <c r="Q260" s="159" t="s">
        <v>441</v>
      </c>
      <c r="R260" s="191" t="s">
        <v>8</v>
      </c>
      <c r="S260" s="347"/>
      <c r="T260" s="348"/>
      <c r="U260" s="283">
        <f t="shared" si="21"/>
        <v>16676.429550000001</v>
      </c>
      <c r="V260" s="283">
        <f t="shared" si="21"/>
        <v>-68.509999999999991</v>
      </c>
      <c r="W260" s="283">
        <f t="shared" si="16"/>
        <v>16607.919550000002</v>
      </c>
      <c r="X260" s="349"/>
      <c r="Y260" s="349"/>
      <c r="Z260" s="349"/>
      <c r="AA260" s="349"/>
      <c r="AB260" s="349"/>
      <c r="AC260" s="349"/>
      <c r="AD260" s="349"/>
      <c r="AE260" s="157"/>
      <c r="AF260" s="218"/>
    </row>
    <row r="261" spans="1:32" ht="12" customHeight="1" x14ac:dyDescent="0.2">
      <c r="A261" s="140"/>
      <c r="B261" s="368" t="s">
        <v>9</v>
      </c>
      <c r="C261" s="368"/>
      <c r="D261" s="368"/>
      <c r="E261" s="368"/>
      <c r="F261" s="368"/>
      <c r="G261" s="368"/>
      <c r="H261" s="368"/>
      <c r="I261" s="368"/>
      <c r="J261" s="368"/>
      <c r="K261" s="368"/>
      <c r="L261" s="368"/>
      <c r="M261" s="369"/>
      <c r="N261" s="188">
        <v>806</v>
      </c>
      <c r="O261" s="158">
        <v>7</v>
      </c>
      <c r="P261" s="158">
        <v>2</v>
      </c>
      <c r="Q261" s="159" t="s">
        <v>441</v>
      </c>
      <c r="R261" s="191" t="s">
        <v>10</v>
      </c>
      <c r="S261" s="347"/>
      <c r="T261" s="348"/>
      <c r="U261" s="283">
        <f t="shared" si="21"/>
        <v>16676.429550000001</v>
      </c>
      <c r="V261" s="283">
        <f t="shared" si="21"/>
        <v>-68.509999999999991</v>
      </c>
      <c r="W261" s="283">
        <f t="shared" si="16"/>
        <v>16607.919550000002</v>
      </c>
      <c r="X261" s="349"/>
      <c r="Y261" s="349"/>
      <c r="Z261" s="349"/>
      <c r="AA261" s="349"/>
      <c r="AB261" s="349"/>
      <c r="AC261" s="349"/>
      <c r="AD261" s="349"/>
      <c r="AE261" s="157"/>
      <c r="AF261" s="218"/>
    </row>
    <row r="262" spans="1:32" ht="42.75" customHeight="1" x14ac:dyDescent="0.2">
      <c r="A262" s="140"/>
      <c r="B262" s="368" t="s">
        <v>11</v>
      </c>
      <c r="C262" s="368"/>
      <c r="D262" s="368"/>
      <c r="E262" s="368"/>
      <c r="F262" s="368"/>
      <c r="G262" s="368"/>
      <c r="H262" s="368"/>
      <c r="I262" s="368"/>
      <c r="J262" s="368"/>
      <c r="K262" s="368"/>
      <c r="L262" s="368"/>
      <c r="M262" s="369"/>
      <c r="N262" s="188">
        <v>806</v>
      </c>
      <c r="O262" s="158">
        <v>7</v>
      </c>
      <c r="P262" s="158">
        <v>2</v>
      </c>
      <c r="Q262" s="159" t="s">
        <v>441</v>
      </c>
      <c r="R262" s="191" t="s">
        <v>12</v>
      </c>
      <c r="S262" s="347"/>
      <c r="T262" s="348"/>
      <c r="U262" s="283">
        <v>16676.429550000001</v>
      </c>
      <c r="V262" s="283">
        <f>-21.21-47.3</f>
        <v>-68.509999999999991</v>
      </c>
      <c r="W262" s="283">
        <f t="shared" si="16"/>
        <v>16607.919550000002</v>
      </c>
      <c r="X262" s="349"/>
      <c r="Y262" s="349"/>
      <c r="Z262" s="349"/>
      <c r="AA262" s="349"/>
      <c r="AB262" s="349"/>
      <c r="AC262" s="349"/>
      <c r="AD262" s="349"/>
      <c r="AE262" s="157"/>
      <c r="AF262" s="218" t="s">
        <v>585</v>
      </c>
    </row>
    <row r="263" spans="1:32" ht="21.75" customHeight="1" x14ac:dyDescent="0.2">
      <c r="A263" s="140"/>
      <c r="B263" s="368" t="s">
        <v>433</v>
      </c>
      <c r="C263" s="368"/>
      <c r="D263" s="368"/>
      <c r="E263" s="368"/>
      <c r="F263" s="368"/>
      <c r="G263" s="368"/>
      <c r="H263" s="368"/>
      <c r="I263" s="368"/>
      <c r="J263" s="368"/>
      <c r="K263" s="368"/>
      <c r="L263" s="368"/>
      <c r="M263" s="369"/>
      <c r="N263" s="188">
        <v>806</v>
      </c>
      <c r="O263" s="158">
        <v>7</v>
      </c>
      <c r="P263" s="158">
        <v>2</v>
      </c>
      <c r="Q263" s="159" t="s">
        <v>434</v>
      </c>
      <c r="R263" s="191">
        <v>0</v>
      </c>
      <c r="S263" s="347"/>
      <c r="T263" s="348"/>
      <c r="U263" s="283">
        <f t="shared" ref="U263:V267" si="22">+U264</f>
        <v>2110</v>
      </c>
      <c r="V263" s="283">
        <f t="shared" si="22"/>
        <v>11.21</v>
      </c>
      <c r="W263" s="283">
        <f t="shared" si="16"/>
        <v>2121.21</v>
      </c>
      <c r="X263" s="349"/>
      <c r="Y263" s="349"/>
      <c r="Z263" s="349"/>
      <c r="AA263" s="349"/>
      <c r="AB263" s="349"/>
      <c r="AC263" s="349"/>
      <c r="AD263" s="349"/>
      <c r="AE263" s="157"/>
      <c r="AF263" s="218"/>
    </row>
    <row r="264" spans="1:32" ht="12" customHeight="1" x14ac:dyDescent="0.2">
      <c r="A264" s="140"/>
      <c r="B264" s="368" t="s">
        <v>73</v>
      </c>
      <c r="C264" s="368"/>
      <c r="D264" s="368"/>
      <c r="E264" s="368"/>
      <c r="F264" s="368"/>
      <c r="G264" s="368"/>
      <c r="H264" s="368"/>
      <c r="I264" s="368"/>
      <c r="J264" s="368"/>
      <c r="K264" s="368"/>
      <c r="L264" s="368"/>
      <c r="M264" s="369"/>
      <c r="N264" s="188">
        <v>806</v>
      </c>
      <c r="O264" s="158">
        <v>7</v>
      </c>
      <c r="P264" s="158">
        <v>2</v>
      </c>
      <c r="Q264" s="159" t="s">
        <v>440</v>
      </c>
      <c r="R264" s="191">
        <v>0</v>
      </c>
      <c r="S264" s="347"/>
      <c r="T264" s="348"/>
      <c r="U264" s="283">
        <f t="shared" si="22"/>
        <v>2110</v>
      </c>
      <c r="V264" s="283">
        <f t="shared" si="22"/>
        <v>11.21</v>
      </c>
      <c r="W264" s="283">
        <f t="shared" si="16"/>
        <v>2121.21</v>
      </c>
      <c r="X264" s="349"/>
      <c r="Y264" s="349"/>
      <c r="Z264" s="349"/>
      <c r="AA264" s="349"/>
      <c r="AB264" s="349"/>
      <c r="AC264" s="349"/>
      <c r="AD264" s="349"/>
      <c r="AE264" s="157"/>
      <c r="AF264" s="218"/>
    </row>
    <row r="265" spans="1:32" ht="21.75" customHeight="1" x14ac:dyDescent="0.2">
      <c r="A265" s="140"/>
      <c r="B265" s="368" t="s">
        <v>70</v>
      </c>
      <c r="C265" s="368"/>
      <c r="D265" s="368"/>
      <c r="E265" s="368"/>
      <c r="F265" s="368"/>
      <c r="G265" s="368"/>
      <c r="H265" s="368"/>
      <c r="I265" s="368"/>
      <c r="J265" s="368"/>
      <c r="K265" s="368"/>
      <c r="L265" s="368"/>
      <c r="M265" s="369"/>
      <c r="N265" s="188">
        <v>806</v>
      </c>
      <c r="O265" s="158">
        <v>7</v>
      </c>
      <c r="P265" s="158">
        <v>2</v>
      </c>
      <c r="Q265" s="159" t="s">
        <v>442</v>
      </c>
      <c r="R265" s="191">
        <v>0</v>
      </c>
      <c r="S265" s="347"/>
      <c r="T265" s="348"/>
      <c r="U265" s="283">
        <f t="shared" si="22"/>
        <v>2110</v>
      </c>
      <c r="V265" s="283">
        <f t="shared" si="22"/>
        <v>11.21</v>
      </c>
      <c r="W265" s="283">
        <f t="shared" si="16"/>
        <v>2121.21</v>
      </c>
      <c r="X265" s="349"/>
      <c r="Y265" s="349"/>
      <c r="Z265" s="349"/>
      <c r="AA265" s="349"/>
      <c r="AB265" s="349"/>
      <c r="AC265" s="349"/>
      <c r="AD265" s="349"/>
      <c r="AE265" s="157"/>
      <c r="AF265" s="218"/>
    </row>
    <row r="266" spans="1:32" ht="21.75" customHeight="1" x14ac:dyDescent="0.2">
      <c r="A266" s="140"/>
      <c r="B266" s="368" t="s">
        <v>438</v>
      </c>
      <c r="C266" s="368"/>
      <c r="D266" s="368"/>
      <c r="E266" s="368"/>
      <c r="F266" s="368"/>
      <c r="G266" s="368"/>
      <c r="H266" s="368"/>
      <c r="I266" s="368"/>
      <c r="J266" s="368"/>
      <c r="K266" s="368"/>
      <c r="L266" s="368"/>
      <c r="M266" s="369"/>
      <c r="N266" s="188">
        <v>806</v>
      </c>
      <c r="O266" s="158">
        <v>7</v>
      </c>
      <c r="P266" s="158">
        <v>2</v>
      </c>
      <c r="Q266" s="159" t="s">
        <v>442</v>
      </c>
      <c r="R266" s="191" t="s">
        <v>8</v>
      </c>
      <c r="S266" s="347"/>
      <c r="T266" s="348"/>
      <c r="U266" s="283">
        <f t="shared" si="22"/>
        <v>2110</v>
      </c>
      <c r="V266" s="283">
        <f t="shared" si="22"/>
        <v>11.21</v>
      </c>
      <c r="W266" s="283">
        <f t="shared" si="16"/>
        <v>2121.21</v>
      </c>
      <c r="X266" s="349"/>
      <c r="Y266" s="349"/>
      <c r="Z266" s="349"/>
      <c r="AA266" s="349"/>
      <c r="AB266" s="349"/>
      <c r="AC266" s="349"/>
      <c r="AD266" s="349"/>
      <c r="AE266" s="157"/>
      <c r="AF266" s="218"/>
    </row>
    <row r="267" spans="1:32" ht="12" customHeight="1" x14ac:dyDescent="0.2">
      <c r="A267" s="140"/>
      <c r="B267" s="368" t="s">
        <v>9</v>
      </c>
      <c r="C267" s="368"/>
      <c r="D267" s="368"/>
      <c r="E267" s="368"/>
      <c r="F267" s="368"/>
      <c r="G267" s="368"/>
      <c r="H267" s="368"/>
      <c r="I267" s="368"/>
      <c r="J267" s="368"/>
      <c r="K267" s="368"/>
      <c r="L267" s="368"/>
      <c r="M267" s="369"/>
      <c r="N267" s="188">
        <v>806</v>
      </c>
      <c r="O267" s="158">
        <v>7</v>
      </c>
      <c r="P267" s="158">
        <v>2</v>
      </c>
      <c r="Q267" s="159" t="s">
        <v>442</v>
      </c>
      <c r="R267" s="191" t="s">
        <v>10</v>
      </c>
      <c r="S267" s="347"/>
      <c r="T267" s="348"/>
      <c r="U267" s="283">
        <f t="shared" si="22"/>
        <v>2110</v>
      </c>
      <c r="V267" s="283">
        <f t="shared" si="22"/>
        <v>11.21</v>
      </c>
      <c r="W267" s="283">
        <f t="shared" si="16"/>
        <v>2121.21</v>
      </c>
      <c r="X267" s="349"/>
      <c r="Y267" s="349"/>
      <c r="Z267" s="349"/>
      <c r="AA267" s="349"/>
      <c r="AB267" s="349"/>
      <c r="AC267" s="349"/>
      <c r="AD267" s="349"/>
      <c r="AE267" s="157"/>
      <c r="AF267" s="218"/>
    </row>
    <row r="268" spans="1:32" ht="12" customHeight="1" x14ac:dyDescent="0.2">
      <c r="A268" s="140"/>
      <c r="B268" s="368" t="s">
        <v>151</v>
      </c>
      <c r="C268" s="368"/>
      <c r="D268" s="368"/>
      <c r="E268" s="368"/>
      <c r="F268" s="368"/>
      <c r="G268" s="368"/>
      <c r="H268" s="368"/>
      <c r="I268" s="368"/>
      <c r="J268" s="368"/>
      <c r="K268" s="368"/>
      <c r="L268" s="368"/>
      <c r="M268" s="369"/>
      <c r="N268" s="188">
        <v>806</v>
      </c>
      <c r="O268" s="158">
        <v>7</v>
      </c>
      <c r="P268" s="158">
        <v>2</v>
      </c>
      <c r="Q268" s="159" t="s">
        <v>442</v>
      </c>
      <c r="R268" s="191" t="s">
        <v>150</v>
      </c>
      <c r="S268" s="347"/>
      <c r="T268" s="348"/>
      <c r="U268" s="283">
        <v>2110</v>
      </c>
      <c r="V268" s="283">
        <f>-10+21.21</f>
        <v>11.21</v>
      </c>
      <c r="W268" s="283">
        <f t="shared" si="16"/>
        <v>2121.21</v>
      </c>
      <c r="X268" s="349"/>
      <c r="Y268" s="349"/>
      <c r="Z268" s="349"/>
      <c r="AA268" s="349"/>
      <c r="AB268" s="349"/>
      <c r="AC268" s="349"/>
      <c r="AD268" s="349"/>
      <c r="AE268" s="157"/>
      <c r="AF268" s="218"/>
    </row>
    <row r="269" spans="1:32" ht="21.75" customHeight="1" x14ac:dyDescent="0.2">
      <c r="A269" s="140"/>
      <c r="B269" s="368" t="s">
        <v>433</v>
      </c>
      <c r="C269" s="368"/>
      <c r="D269" s="368"/>
      <c r="E269" s="368"/>
      <c r="F269" s="368"/>
      <c r="G269" s="368"/>
      <c r="H269" s="368"/>
      <c r="I269" s="368"/>
      <c r="J269" s="368"/>
      <c r="K269" s="368"/>
      <c r="L269" s="368"/>
      <c r="M269" s="369"/>
      <c r="N269" s="188">
        <v>806</v>
      </c>
      <c r="O269" s="158">
        <v>7</v>
      </c>
      <c r="P269" s="158">
        <v>2</v>
      </c>
      <c r="Q269" s="159" t="s">
        <v>434</v>
      </c>
      <c r="R269" s="191">
        <v>0</v>
      </c>
      <c r="S269" s="347"/>
      <c r="T269" s="348"/>
      <c r="U269" s="283">
        <f t="shared" ref="U269:V273" si="23">+U270</f>
        <v>157486.19</v>
      </c>
      <c r="V269" s="283">
        <f t="shared" si="23"/>
        <v>0</v>
      </c>
      <c r="W269" s="283">
        <f t="shared" si="16"/>
        <v>157486.19</v>
      </c>
      <c r="X269" s="349"/>
      <c r="Y269" s="349"/>
      <c r="Z269" s="349"/>
      <c r="AA269" s="349"/>
      <c r="AB269" s="349"/>
      <c r="AC269" s="349"/>
      <c r="AD269" s="349"/>
      <c r="AE269" s="157"/>
      <c r="AF269" s="218"/>
    </row>
    <row r="270" spans="1:32" ht="12" customHeight="1" x14ac:dyDescent="0.2">
      <c r="A270" s="140"/>
      <c r="B270" s="368" t="s">
        <v>73</v>
      </c>
      <c r="C270" s="368"/>
      <c r="D270" s="368"/>
      <c r="E270" s="368"/>
      <c r="F270" s="368"/>
      <c r="G270" s="368"/>
      <c r="H270" s="368"/>
      <c r="I270" s="368"/>
      <c r="J270" s="368"/>
      <c r="K270" s="368"/>
      <c r="L270" s="368"/>
      <c r="M270" s="369"/>
      <c r="N270" s="188">
        <v>806</v>
      </c>
      <c r="O270" s="158">
        <v>7</v>
      </c>
      <c r="P270" s="158">
        <v>2</v>
      </c>
      <c r="Q270" s="159" t="s">
        <v>440</v>
      </c>
      <c r="R270" s="191">
        <v>0</v>
      </c>
      <c r="S270" s="347"/>
      <c r="T270" s="348"/>
      <c r="U270" s="283">
        <f t="shared" si="23"/>
        <v>157486.19</v>
      </c>
      <c r="V270" s="283">
        <f t="shared" si="23"/>
        <v>0</v>
      </c>
      <c r="W270" s="283">
        <f t="shared" si="16"/>
        <v>157486.19</v>
      </c>
      <c r="X270" s="349"/>
      <c r="Y270" s="349"/>
      <c r="Z270" s="349"/>
      <c r="AA270" s="349"/>
      <c r="AB270" s="349"/>
      <c r="AC270" s="349"/>
      <c r="AD270" s="349"/>
      <c r="AE270" s="157"/>
      <c r="AF270" s="218"/>
    </row>
    <row r="271" spans="1:32" ht="53.25" customHeight="1" x14ac:dyDescent="0.2">
      <c r="A271" s="140"/>
      <c r="B271" s="368" t="s">
        <v>164</v>
      </c>
      <c r="C271" s="368"/>
      <c r="D271" s="368"/>
      <c r="E271" s="368"/>
      <c r="F271" s="368"/>
      <c r="G271" s="368"/>
      <c r="H271" s="368"/>
      <c r="I271" s="368"/>
      <c r="J271" s="368"/>
      <c r="K271" s="368"/>
      <c r="L271" s="368"/>
      <c r="M271" s="369"/>
      <c r="N271" s="188">
        <v>806</v>
      </c>
      <c r="O271" s="158">
        <v>7</v>
      </c>
      <c r="P271" s="158">
        <v>2</v>
      </c>
      <c r="Q271" s="159" t="s">
        <v>443</v>
      </c>
      <c r="R271" s="191">
        <v>0</v>
      </c>
      <c r="S271" s="347"/>
      <c r="T271" s="348"/>
      <c r="U271" s="283">
        <f t="shared" si="23"/>
        <v>157486.19</v>
      </c>
      <c r="V271" s="283">
        <f t="shared" si="23"/>
        <v>0</v>
      </c>
      <c r="W271" s="283">
        <f t="shared" si="16"/>
        <v>157486.19</v>
      </c>
      <c r="X271" s="349"/>
      <c r="Y271" s="349"/>
      <c r="Z271" s="349"/>
      <c r="AA271" s="349"/>
      <c r="AB271" s="349"/>
      <c r="AC271" s="349"/>
      <c r="AD271" s="349"/>
      <c r="AE271" s="157"/>
      <c r="AF271" s="218"/>
    </row>
    <row r="272" spans="1:32" ht="21.75" customHeight="1" x14ac:dyDescent="0.2">
      <c r="A272" s="140"/>
      <c r="B272" s="368" t="s">
        <v>438</v>
      </c>
      <c r="C272" s="368"/>
      <c r="D272" s="368"/>
      <c r="E272" s="368"/>
      <c r="F272" s="368"/>
      <c r="G272" s="368"/>
      <c r="H272" s="368"/>
      <c r="I272" s="368"/>
      <c r="J272" s="368"/>
      <c r="K272" s="368"/>
      <c r="L272" s="368"/>
      <c r="M272" s="369"/>
      <c r="N272" s="188">
        <v>806</v>
      </c>
      <c r="O272" s="158">
        <v>7</v>
      </c>
      <c r="P272" s="158">
        <v>2</v>
      </c>
      <c r="Q272" s="159" t="s">
        <v>443</v>
      </c>
      <c r="R272" s="191" t="s">
        <v>8</v>
      </c>
      <c r="S272" s="347"/>
      <c r="T272" s="348"/>
      <c r="U272" s="283">
        <f t="shared" si="23"/>
        <v>157486.19</v>
      </c>
      <c r="V272" s="283">
        <f t="shared" si="23"/>
        <v>0</v>
      </c>
      <c r="W272" s="283">
        <f t="shared" si="16"/>
        <v>157486.19</v>
      </c>
      <c r="X272" s="349"/>
      <c r="Y272" s="349"/>
      <c r="Z272" s="349"/>
      <c r="AA272" s="349"/>
      <c r="AB272" s="349"/>
      <c r="AC272" s="349"/>
      <c r="AD272" s="349"/>
      <c r="AE272" s="157"/>
      <c r="AF272" s="218"/>
    </row>
    <row r="273" spans="1:32" ht="12" customHeight="1" x14ac:dyDescent="0.2">
      <c r="A273" s="140"/>
      <c r="B273" s="368" t="s">
        <v>9</v>
      </c>
      <c r="C273" s="368"/>
      <c r="D273" s="368"/>
      <c r="E273" s="368"/>
      <c r="F273" s="368"/>
      <c r="G273" s="368"/>
      <c r="H273" s="368"/>
      <c r="I273" s="368"/>
      <c r="J273" s="368"/>
      <c r="K273" s="368"/>
      <c r="L273" s="368"/>
      <c r="M273" s="369"/>
      <c r="N273" s="188">
        <v>806</v>
      </c>
      <c r="O273" s="158">
        <v>7</v>
      </c>
      <c r="P273" s="158">
        <v>2</v>
      </c>
      <c r="Q273" s="159" t="s">
        <v>443</v>
      </c>
      <c r="R273" s="191" t="s">
        <v>10</v>
      </c>
      <c r="S273" s="347"/>
      <c r="T273" s="348"/>
      <c r="U273" s="283">
        <f t="shared" si="23"/>
        <v>157486.19</v>
      </c>
      <c r="V273" s="283">
        <f t="shared" si="23"/>
        <v>0</v>
      </c>
      <c r="W273" s="283">
        <f t="shared" si="16"/>
        <v>157486.19</v>
      </c>
      <c r="X273" s="349"/>
      <c r="Y273" s="349"/>
      <c r="Z273" s="349"/>
      <c r="AA273" s="349"/>
      <c r="AB273" s="349"/>
      <c r="AC273" s="349"/>
      <c r="AD273" s="349"/>
      <c r="AE273" s="157"/>
      <c r="AF273" s="218"/>
    </row>
    <row r="274" spans="1:32" ht="42.75" customHeight="1" x14ac:dyDescent="0.2">
      <c r="A274" s="140"/>
      <c r="B274" s="368" t="s">
        <v>11</v>
      </c>
      <c r="C274" s="368"/>
      <c r="D274" s="368"/>
      <c r="E274" s="368"/>
      <c r="F274" s="368"/>
      <c r="G274" s="368"/>
      <c r="H274" s="368"/>
      <c r="I274" s="368"/>
      <c r="J274" s="368"/>
      <c r="K274" s="368"/>
      <c r="L274" s="368"/>
      <c r="M274" s="369"/>
      <c r="N274" s="188">
        <v>806</v>
      </c>
      <c r="O274" s="158">
        <v>7</v>
      </c>
      <c r="P274" s="158">
        <v>2</v>
      </c>
      <c r="Q274" s="159" t="s">
        <v>443</v>
      </c>
      <c r="R274" s="191" t="s">
        <v>12</v>
      </c>
      <c r="S274" s="347"/>
      <c r="T274" s="348"/>
      <c r="U274" s="283">
        <v>157486.19</v>
      </c>
      <c r="V274" s="283"/>
      <c r="W274" s="283">
        <f t="shared" si="16"/>
        <v>157486.19</v>
      </c>
      <c r="X274" s="349"/>
      <c r="Y274" s="349"/>
      <c r="Z274" s="349"/>
      <c r="AA274" s="349"/>
      <c r="AB274" s="349"/>
      <c r="AC274" s="349"/>
      <c r="AD274" s="349"/>
      <c r="AE274" s="157"/>
      <c r="AF274" s="218"/>
    </row>
    <row r="275" spans="1:32" ht="12" customHeight="1" x14ac:dyDescent="0.2">
      <c r="A275" s="140"/>
      <c r="B275" s="368" t="s">
        <v>444</v>
      </c>
      <c r="C275" s="368"/>
      <c r="D275" s="368"/>
      <c r="E275" s="368"/>
      <c r="F275" s="368"/>
      <c r="G275" s="368"/>
      <c r="H275" s="368"/>
      <c r="I275" s="368"/>
      <c r="J275" s="368"/>
      <c r="K275" s="368"/>
      <c r="L275" s="368"/>
      <c r="M275" s="369"/>
      <c r="N275" s="188">
        <v>806</v>
      </c>
      <c r="O275" s="158">
        <v>7</v>
      </c>
      <c r="P275" s="158">
        <v>3</v>
      </c>
      <c r="Q275" s="159">
        <v>0</v>
      </c>
      <c r="R275" s="191">
        <v>0</v>
      </c>
      <c r="S275" s="347"/>
      <c r="T275" s="348"/>
      <c r="U275" s="283">
        <f t="shared" ref="U275:V280" si="24">+U276</f>
        <v>7177.3737600000004</v>
      </c>
      <c r="V275" s="283">
        <f t="shared" si="24"/>
        <v>15</v>
      </c>
      <c r="W275" s="283">
        <f t="shared" si="16"/>
        <v>7192.3737600000004</v>
      </c>
      <c r="X275" s="349"/>
      <c r="Y275" s="349"/>
      <c r="Z275" s="349"/>
      <c r="AA275" s="349"/>
      <c r="AB275" s="349"/>
      <c r="AC275" s="349"/>
      <c r="AD275" s="349"/>
      <c r="AE275" s="157"/>
      <c r="AF275" s="218"/>
    </row>
    <row r="276" spans="1:32" ht="21.75" customHeight="1" x14ac:dyDescent="0.2">
      <c r="A276" s="140"/>
      <c r="B276" s="368" t="s">
        <v>433</v>
      </c>
      <c r="C276" s="368"/>
      <c r="D276" s="368"/>
      <c r="E276" s="368"/>
      <c r="F276" s="368"/>
      <c r="G276" s="368"/>
      <c r="H276" s="368"/>
      <c r="I276" s="368"/>
      <c r="J276" s="368"/>
      <c r="K276" s="368"/>
      <c r="L276" s="368"/>
      <c r="M276" s="369"/>
      <c r="N276" s="188">
        <v>806</v>
      </c>
      <c r="O276" s="158">
        <v>7</v>
      </c>
      <c r="P276" s="158">
        <v>3</v>
      </c>
      <c r="Q276" s="159" t="s">
        <v>434</v>
      </c>
      <c r="R276" s="191">
        <v>0</v>
      </c>
      <c r="S276" s="347"/>
      <c r="T276" s="348"/>
      <c r="U276" s="283">
        <f t="shared" si="24"/>
        <v>7177.3737600000004</v>
      </c>
      <c r="V276" s="283">
        <f t="shared" si="24"/>
        <v>15</v>
      </c>
      <c r="W276" s="283">
        <f t="shared" ref="W276:W339" si="25">+U276+V276</f>
        <v>7192.3737600000004</v>
      </c>
      <c r="X276" s="349"/>
      <c r="Y276" s="349"/>
      <c r="Z276" s="349"/>
      <c r="AA276" s="349"/>
      <c r="AB276" s="349"/>
      <c r="AC276" s="349"/>
      <c r="AD276" s="349"/>
      <c r="AE276" s="157"/>
      <c r="AF276" s="218"/>
    </row>
    <row r="277" spans="1:32" ht="12" customHeight="1" x14ac:dyDescent="0.2">
      <c r="A277" s="140"/>
      <c r="B277" s="368" t="s">
        <v>445</v>
      </c>
      <c r="C277" s="368"/>
      <c r="D277" s="368"/>
      <c r="E277" s="368"/>
      <c r="F277" s="368"/>
      <c r="G277" s="368"/>
      <c r="H277" s="368"/>
      <c r="I277" s="368"/>
      <c r="J277" s="368"/>
      <c r="K277" s="368"/>
      <c r="L277" s="368"/>
      <c r="M277" s="369"/>
      <c r="N277" s="188">
        <v>806</v>
      </c>
      <c r="O277" s="158">
        <v>7</v>
      </c>
      <c r="P277" s="158">
        <v>3</v>
      </c>
      <c r="Q277" s="159" t="s">
        <v>446</v>
      </c>
      <c r="R277" s="191">
        <v>0</v>
      </c>
      <c r="S277" s="347"/>
      <c r="T277" s="348"/>
      <c r="U277" s="283">
        <f t="shared" si="24"/>
        <v>7177.3737600000004</v>
      </c>
      <c r="V277" s="283">
        <f t="shared" si="24"/>
        <v>15</v>
      </c>
      <c r="W277" s="283">
        <f t="shared" si="25"/>
        <v>7192.3737600000004</v>
      </c>
      <c r="X277" s="349"/>
      <c r="Y277" s="349"/>
      <c r="Z277" s="349"/>
      <c r="AA277" s="349"/>
      <c r="AB277" s="349"/>
      <c r="AC277" s="349"/>
      <c r="AD277" s="349"/>
      <c r="AE277" s="157"/>
      <c r="AF277" s="218"/>
    </row>
    <row r="278" spans="1:32" ht="21.75" customHeight="1" x14ac:dyDescent="0.2">
      <c r="A278" s="140"/>
      <c r="B278" s="368" t="s">
        <v>6</v>
      </c>
      <c r="C278" s="368"/>
      <c r="D278" s="368"/>
      <c r="E278" s="368"/>
      <c r="F278" s="368"/>
      <c r="G278" s="368"/>
      <c r="H278" s="368"/>
      <c r="I278" s="368"/>
      <c r="J278" s="368"/>
      <c r="K278" s="368"/>
      <c r="L278" s="368"/>
      <c r="M278" s="369"/>
      <c r="N278" s="188">
        <v>806</v>
      </c>
      <c r="O278" s="158">
        <v>7</v>
      </c>
      <c r="P278" s="158">
        <v>3</v>
      </c>
      <c r="Q278" s="159" t="s">
        <v>447</v>
      </c>
      <c r="R278" s="191">
        <v>0</v>
      </c>
      <c r="S278" s="347"/>
      <c r="T278" s="348"/>
      <c r="U278" s="283">
        <f t="shared" si="24"/>
        <v>7177.3737600000004</v>
      </c>
      <c r="V278" s="283">
        <f t="shared" si="24"/>
        <v>15</v>
      </c>
      <c r="W278" s="283">
        <f t="shared" si="25"/>
        <v>7192.3737600000004</v>
      </c>
      <c r="X278" s="349"/>
      <c r="Y278" s="349"/>
      <c r="Z278" s="349"/>
      <c r="AA278" s="349"/>
      <c r="AB278" s="349"/>
      <c r="AC278" s="349"/>
      <c r="AD278" s="349"/>
      <c r="AE278" s="157"/>
      <c r="AF278" s="218"/>
    </row>
    <row r="279" spans="1:32" ht="21.75" customHeight="1" x14ac:dyDescent="0.2">
      <c r="A279" s="140"/>
      <c r="B279" s="368" t="s">
        <v>438</v>
      </c>
      <c r="C279" s="368"/>
      <c r="D279" s="368"/>
      <c r="E279" s="368"/>
      <c r="F279" s="368"/>
      <c r="G279" s="368"/>
      <c r="H279" s="368"/>
      <c r="I279" s="368"/>
      <c r="J279" s="368"/>
      <c r="K279" s="368"/>
      <c r="L279" s="368"/>
      <c r="M279" s="369"/>
      <c r="N279" s="188">
        <v>806</v>
      </c>
      <c r="O279" s="158">
        <v>7</v>
      </c>
      <c r="P279" s="158">
        <v>3</v>
      </c>
      <c r="Q279" s="159" t="s">
        <v>447</v>
      </c>
      <c r="R279" s="191" t="s">
        <v>8</v>
      </c>
      <c r="S279" s="347"/>
      <c r="T279" s="348"/>
      <c r="U279" s="283">
        <f t="shared" si="24"/>
        <v>7177.3737600000004</v>
      </c>
      <c r="V279" s="283">
        <f t="shared" si="24"/>
        <v>15</v>
      </c>
      <c r="W279" s="283">
        <f t="shared" si="25"/>
        <v>7192.3737600000004</v>
      </c>
      <c r="X279" s="349"/>
      <c r="Y279" s="349"/>
      <c r="Z279" s="349"/>
      <c r="AA279" s="349"/>
      <c r="AB279" s="349"/>
      <c r="AC279" s="349"/>
      <c r="AD279" s="349"/>
      <c r="AE279" s="157"/>
      <c r="AF279" s="218"/>
    </row>
    <row r="280" spans="1:32" ht="12" customHeight="1" x14ac:dyDescent="0.2">
      <c r="A280" s="140"/>
      <c r="B280" s="368" t="s">
        <v>9</v>
      </c>
      <c r="C280" s="368"/>
      <c r="D280" s="368"/>
      <c r="E280" s="368"/>
      <c r="F280" s="368"/>
      <c r="G280" s="368"/>
      <c r="H280" s="368"/>
      <c r="I280" s="368"/>
      <c r="J280" s="368"/>
      <c r="K280" s="368"/>
      <c r="L280" s="368"/>
      <c r="M280" s="369"/>
      <c r="N280" s="188">
        <v>806</v>
      </c>
      <c r="O280" s="158">
        <v>7</v>
      </c>
      <c r="P280" s="158">
        <v>3</v>
      </c>
      <c r="Q280" s="159" t="s">
        <v>447</v>
      </c>
      <c r="R280" s="191" t="s">
        <v>10</v>
      </c>
      <c r="S280" s="347"/>
      <c r="T280" s="348"/>
      <c r="U280" s="283">
        <f t="shared" si="24"/>
        <v>7177.3737600000004</v>
      </c>
      <c r="V280" s="283">
        <f t="shared" si="24"/>
        <v>15</v>
      </c>
      <c r="W280" s="283">
        <f t="shared" si="25"/>
        <v>7192.3737600000004</v>
      </c>
      <c r="X280" s="349"/>
      <c r="Y280" s="349"/>
      <c r="Z280" s="349"/>
      <c r="AA280" s="349"/>
      <c r="AB280" s="349"/>
      <c r="AC280" s="349"/>
      <c r="AD280" s="349"/>
      <c r="AE280" s="157"/>
      <c r="AF280" s="218"/>
    </row>
    <row r="281" spans="1:32" ht="42.75" customHeight="1" x14ac:dyDescent="0.2">
      <c r="A281" s="140"/>
      <c r="B281" s="368" t="s">
        <v>11</v>
      </c>
      <c r="C281" s="368"/>
      <c r="D281" s="368"/>
      <c r="E281" s="368"/>
      <c r="F281" s="368"/>
      <c r="G281" s="368"/>
      <c r="H281" s="368"/>
      <c r="I281" s="368"/>
      <c r="J281" s="368"/>
      <c r="K281" s="368"/>
      <c r="L281" s="368"/>
      <c r="M281" s="369"/>
      <c r="N281" s="188">
        <v>806</v>
      </c>
      <c r="O281" s="158">
        <v>7</v>
      </c>
      <c r="P281" s="158">
        <v>3</v>
      </c>
      <c r="Q281" s="159" t="s">
        <v>447</v>
      </c>
      <c r="R281" s="191" t="s">
        <v>12</v>
      </c>
      <c r="S281" s="347"/>
      <c r="T281" s="348"/>
      <c r="U281" s="283">
        <v>7177.3737600000004</v>
      </c>
      <c r="V281" s="283">
        <v>15</v>
      </c>
      <c r="W281" s="283">
        <f t="shared" si="25"/>
        <v>7192.3737600000004</v>
      </c>
      <c r="X281" s="349"/>
      <c r="Y281" s="349"/>
      <c r="Z281" s="349"/>
      <c r="AA281" s="349"/>
      <c r="AB281" s="349"/>
      <c r="AC281" s="349"/>
      <c r="AD281" s="349"/>
      <c r="AE281" s="157"/>
      <c r="AF281" s="218" t="s">
        <v>602</v>
      </c>
    </row>
    <row r="282" spans="1:32" ht="12" customHeight="1" x14ac:dyDescent="0.2">
      <c r="A282" s="140"/>
      <c r="B282" s="368" t="s">
        <v>450</v>
      </c>
      <c r="C282" s="368"/>
      <c r="D282" s="368"/>
      <c r="E282" s="368"/>
      <c r="F282" s="368"/>
      <c r="G282" s="368"/>
      <c r="H282" s="368"/>
      <c r="I282" s="368"/>
      <c r="J282" s="368"/>
      <c r="K282" s="368"/>
      <c r="L282" s="368"/>
      <c r="M282" s="369"/>
      <c r="N282" s="188">
        <v>806</v>
      </c>
      <c r="O282" s="158">
        <v>7</v>
      </c>
      <c r="P282" s="158">
        <v>7</v>
      </c>
      <c r="Q282" s="159">
        <v>0</v>
      </c>
      <c r="R282" s="191">
        <v>0</v>
      </c>
      <c r="S282" s="347"/>
      <c r="T282" s="348"/>
      <c r="U282" s="283">
        <f t="shared" ref="U282:V287" si="26">+U283</f>
        <v>1910.1</v>
      </c>
      <c r="V282" s="283">
        <f t="shared" si="26"/>
        <v>0</v>
      </c>
      <c r="W282" s="283">
        <f t="shared" si="25"/>
        <v>1910.1</v>
      </c>
      <c r="X282" s="349"/>
      <c r="Y282" s="349"/>
      <c r="Z282" s="349"/>
      <c r="AA282" s="349"/>
      <c r="AB282" s="349"/>
      <c r="AC282" s="349"/>
      <c r="AD282" s="349"/>
      <c r="AE282" s="157"/>
      <c r="AF282" s="218"/>
    </row>
    <row r="283" spans="1:32" ht="21.75" customHeight="1" x14ac:dyDescent="0.2">
      <c r="A283" s="140"/>
      <c r="B283" s="368" t="s">
        <v>433</v>
      </c>
      <c r="C283" s="368"/>
      <c r="D283" s="368"/>
      <c r="E283" s="368"/>
      <c r="F283" s="368"/>
      <c r="G283" s="368"/>
      <c r="H283" s="368"/>
      <c r="I283" s="368"/>
      <c r="J283" s="368"/>
      <c r="K283" s="368"/>
      <c r="L283" s="368"/>
      <c r="M283" s="369"/>
      <c r="N283" s="188">
        <v>806</v>
      </c>
      <c r="O283" s="158">
        <v>7</v>
      </c>
      <c r="P283" s="158">
        <v>7</v>
      </c>
      <c r="Q283" s="159" t="s">
        <v>434</v>
      </c>
      <c r="R283" s="191">
        <v>0</v>
      </c>
      <c r="S283" s="347"/>
      <c r="T283" s="348"/>
      <c r="U283" s="283">
        <f t="shared" si="26"/>
        <v>1910.1</v>
      </c>
      <c r="V283" s="283">
        <f t="shared" si="26"/>
        <v>0</v>
      </c>
      <c r="W283" s="283">
        <f t="shared" si="25"/>
        <v>1910.1</v>
      </c>
      <c r="X283" s="349"/>
      <c r="Y283" s="349"/>
      <c r="Z283" s="349"/>
      <c r="AA283" s="349"/>
      <c r="AB283" s="349"/>
      <c r="AC283" s="349"/>
      <c r="AD283" s="349"/>
      <c r="AE283" s="157"/>
      <c r="AF283" s="218"/>
    </row>
    <row r="284" spans="1:32" ht="12" customHeight="1" x14ac:dyDescent="0.2">
      <c r="A284" s="140"/>
      <c r="B284" s="368" t="s">
        <v>74</v>
      </c>
      <c r="C284" s="368"/>
      <c r="D284" s="368"/>
      <c r="E284" s="368"/>
      <c r="F284" s="368"/>
      <c r="G284" s="368"/>
      <c r="H284" s="368"/>
      <c r="I284" s="368"/>
      <c r="J284" s="368"/>
      <c r="K284" s="368"/>
      <c r="L284" s="368"/>
      <c r="M284" s="369"/>
      <c r="N284" s="188">
        <v>806</v>
      </c>
      <c r="O284" s="158">
        <v>7</v>
      </c>
      <c r="P284" s="158">
        <v>7</v>
      </c>
      <c r="Q284" s="159" t="s">
        <v>451</v>
      </c>
      <c r="R284" s="191">
        <v>0</v>
      </c>
      <c r="S284" s="347"/>
      <c r="T284" s="348"/>
      <c r="U284" s="283">
        <f t="shared" si="26"/>
        <v>1910.1</v>
      </c>
      <c r="V284" s="283">
        <f t="shared" si="26"/>
        <v>0</v>
      </c>
      <c r="W284" s="283">
        <f t="shared" si="25"/>
        <v>1910.1</v>
      </c>
      <c r="X284" s="349"/>
      <c r="Y284" s="349"/>
      <c r="Z284" s="349"/>
      <c r="AA284" s="349"/>
      <c r="AB284" s="349"/>
      <c r="AC284" s="349"/>
      <c r="AD284" s="349"/>
      <c r="AE284" s="157"/>
      <c r="AF284" s="218"/>
    </row>
    <row r="285" spans="1:32" ht="12" customHeight="1" x14ac:dyDescent="0.2">
      <c r="A285" s="140"/>
      <c r="B285" s="368" t="s">
        <v>75</v>
      </c>
      <c r="C285" s="368"/>
      <c r="D285" s="368"/>
      <c r="E285" s="368"/>
      <c r="F285" s="368"/>
      <c r="G285" s="368"/>
      <c r="H285" s="368"/>
      <c r="I285" s="368"/>
      <c r="J285" s="368"/>
      <c r="K285" s="368"/>
      <c r="L285" s="368"/>
      <c r="M285" s="369"/>
      <c r="N285" s="188">
        <v>806</v>
      </c>
      <c r="O285" s="158">
        <v>7</v>
      </c>
      <c r="P285" s="158">
        <v>7</v>
      </c>
      <c r="Q285" s="159" t="s">
        <v>452</v>
      </c>
      <c r="R285" s="191">
        <v>0</v>
      </c>
      <c r="S285" s="347"/>
      <c r="T285" s="348"/>
      <c r="U285" s="283">
        <f t="shared" si="26"/>
        <v>1910.1</v>
      </c>
      <c r="V285" s="283">
        <f t="shared" si="26"/>
        <v>0</v>
      </c>
      <c r="W285" s="283">
        <f t="shared" si="25"/>
        <v>1910.1</v>
      </c>
      <c r="X285" s="349"/>
      <c r="Y285" s="349"/>
      <c r="Z285" s="349"/>
      <c r="AA285" s="349"/>
      <c r="AB285" s="349"/>
      <c r="AC285" s="349"/>
      <c r="AD285" s="349"/>
      <c r="AE285" s="157"/>
      <c r="AF285" s="218"/>
    </row>
    <row r="286" spans="1:32" ht="21.75" customHeight="1" x14ac:dyDescent="0.2">
      <c r="A286" s="140"/>
      <c r="B286" s="368" t="s">
        <v>438</v>
      </c>
      <c r="C286" s="368"/>
      <c r="D286" s="368"/>
      <c r="E286" s="368"/>
      <c r="F286" s="368"/>
      <c r="G286" s="368"/>
      <c r="H286" s="368"/>
      <c r="I286" s="368"/>
      <c r="J286" s="368"/>
      <c r="K286" s="368"/>
      <c r="L286" s="368"/>
      <c r="M286" s="369"/>
      <c r="N286" s="188">
        <v>806</v>
      </c>
      <c r="O286" s="158">
        <v>7</v>
      </c>
      <c r="P286" s="158">
        <v>7</v>
      </c>
      <c r="Q286" s="159" t="s">
        <v>452</v>
      </c>
      <c r="R286" s="191" t="s">
        <v>8</v>
      </c>
      <c r="S286" s="347"/>
      <c r="T286" s="348"/>
      <c r="U286" s="283">
        <f t="shared" si="26"/>
        <v>1910.1</v>
      </c>
      <c r="V286" s="283">
        <f t="shared" si="26"/>
        <v>0</v>
      </c>
      <c r="W286" s="283">
        <f t="shared" si="25"/>
        <v>1910.1</v>
      </c>
      <c r="X286" s="349"/>
      <c r="Y286" s="349"/>
      <c r="Z286" s="349"/>
      <c r="AA286" s="349"/>
      <c r="AB286" s="349"/>
      <c r="AC286" s="349"/>
      <c r="AD286" s="349"/>
      <c r="AE286" s="157"/>
      <c r="AF286" s="218"/>
    </row>
    <row r="287" spans="1:32" ht="12" customHeight="1" x14ac:dyDescent="0.2">
      <c r="A287" s="140"/>
      <c r="B287" s="368" t="s">
        <v>9</v>
      </c>
      <c r="C287" s="368"/>
      <c r="D287" s="368"/>
      <c r="E287" s="368"/>
      <c r="F287" s="368"/>
      <c r="G287" s="368"/>
      <c r="H287" s="368"/>
      <c r="I287" s="368"/>
      <c r="J287" s="368"/>
      <c r="K287" s="368"/>
      <c r="L287" s="368"/>
      <c r="M287" s="369"/>
      <c r="N287" s="188">
        <v>806</v>
      </c>
      <c r="O287" s="158">
        <v>7</v>
      </c>
      <c r="P287" s="158">
        <v>7</v>
      </c>
      <c r="Q287" s="159" t="s">
        <v>452</v>
      </c>
      <c r="R287" s="191" t="s">
        <v>10</v>
      </c>
      <c r="S287" s="347"/>
      <c r="T287" s="348"/>
      <c r="U287" s="283">
        <f t="shared" si="26"/>
        <v>1910.1</v>
      </c>
      <c r="V287" s="283">
        <f t="shared" si="26"/>
        <v>0</v>
      </c>
      <c r="W287" s="283">
        <f t="shared" si="25"/>
        <v>1910.1</v>
      </c>
      <c r="X287" s="349"/>
      <c r="Y287" s="349"/>
      <c r="Z287" s="349"/>
      <c r="AA287" s="349"/>
      <c r="AB287" s="349"/>
      <c r="AC287" s="349"/>
      <c r="AD287" s="349"/>
      <c r="AE287" s="157"/>
      <c r="AF287" s="218"/>
    </row>
    <row r="288" spans="1:32" ht="42.75" customHeight="1" x14ac:dyDescent="0.2">
      <c r="A288" s="140"/>
      <c r="B288" s="368" t="s">
        <v>11</v>
      </c>
      <c r="C288" s="368"/>
      <c r="D288" s="368"/>
      <c r="E288" s="368"/>
      <c r="F288" s="368"/>
      <c r="G288" s="368"/>
      <c r="H288" s="368"/>
      <c r="I288" s="368"/>
      <c r="J288" s="368"/>
      <c r="K288" s="368"/>
      <c r="L288" s="368"/>
      <c r="M288" s="369"/>
      <c r="N288" s="188">
        <v>806</v>
      </c>
      <c r="O288" s="158">
        <v>7</v>
      </c>
      <c r="P288" s="158">
        <v>7</v>
      </c>
      <c r="Q288" s="159" t="s">
        <v>452</v>
      </c>
      <c r="R288" s="191" t="s">
        <v>12</v>
      </c>
      <c r="S288" s="347"/>
      <c r="T288" s="348"/>
      <c r="U288" s="283">
        <v>1910.1</v>
      </c>
      <c r="V288" s="283"/>
      <c r="W288" s="283">
        <f t="shared" si="25"/>
        <v>1910.1</v>
      </c>
      <c r="X288" s="349"/>
      <c r="Y288" s="349"/>
      <c r="Z288" s="349"/>
      <c r="AA288" s="349"/>
      <c r="AB288" s="349"/>
      <c r="AC288" s="349"/>
      <c r="AD288" s="349"/>
      <c r="AE288" s="157"/>
      <c r="AF288" s="218"/>
    </row>
    <row r="289" spans="1:32" ht="12" customHeight="1" x14ac:dyDescent="0.2">
      <c r="A289" s="140"/>
      <c r="B289" s="368" t="s">
        <v>76</v>
      </c>
      <c r="C289" s="368"/>
      <c r="D289" s="368"/>
      <c r="E289" s="368"/>
      <c r="F289" s="368"/>
      <c r="G289" s="368"/>
      <c r="H289" s="368"/>
      <c r="I289" s="368"/>
      <c r="J289" s="368"/>
      <c r="K289" s="368"/>
      <c r="L289" s="368"/>
      <c r="M289" s="369"/>
      <c r="N289" s="188">
        <v>806</v>
      </c>
      <c r="O289" s="158">
        <v>7</v>
      </c>
      <c r="P289" s="158">
        <v>9</v>
      </c>
      <c r="Q289" s="159">
        <v>0</v>
      </c>
      <c r="R289" s="191">
        <v>0</v>
      </c>
      <c r="S289" s="347"/>
      <c r="T289" s="348"/>
      <c r="U289" s="283">
        <f>+U290+U301</f>
        <v>17888.157670000001</v>
      </c>
      <c r="V289" s="283">
        <f>+V290+V301</f>
        <v>-13.700000000000001</v>
      </c>
      <c r="W289" s="283">
        <f t="shared" si="25"/>
        <v>17874.45767</v>
      </c>
      <c r="X289" s="349"/>
      <c r="Y289" s="349"/>
      <c r="Z289" s="349"/>
      <c r="AA289" s="349"/>
      <c r="AB289" s="349"/>
      <c r="AC289" s="349"/>
      <c r="AD289" s="349"/>
      <c r="AE289" s="157"/>
      <c r="AF289" s="218"/>
    </row>
    <row r="290" spans="1:32" ht="21.75" customHeight="1" x14ac:dyDescent="0.2">
      <c r="A290" s="140"/>
      <c r="B290" s="368" t="s">
        <v>433</v>
      </c>
      <c r="C290" s="368"/>
      <c r="D290" s="368"/>
      <c r="E290" s="368"/>
      <c r="F290" s="368"/>
      <c r="G290" s="368"/>
      <c r="H290" s="368"/>
      <c r="I290" s="368"/>
      <c r="J290" s="368"/>
      <c r="K290" s="368"/>
      <c r="L290" s="368"/>
      <c r="M290" s="369"/>
      <c r="N290" s="188">
        <v>806</v>
      </c>
      <c r="O290" s="158">
        <v>7</v>
      </c>
      <c r="P290" s="158">
        <v>9</v>
      </c>
      <c r="Q290" s="159" t="s">
        <v>434</v>
      </c>
      <c r="R290" s="191">
        <v>0</v>
      </c>
      <c r="S290" s="347"/>
      <c r="T290" s="348"/>
      <c r="U290" s="283">
        <f>+U291</f>
        <v>1690.9040199999999</v>
      </c>
      <c r="V290" s="283">
        <f>+V291</f>
        <v>0</v>
      </c>
      <c r="W290" s="283">
        <f t="shared" si="25"/>
        <v>1690.9040199999999</v>
      </c>
      <c r="X290" s="349"/>
      <c r="Y290" s="349"/>
      <c r="Z290" s="349"/>
      <c r="AA290" s="349"/>
      <c r="AB290" s="349"/>
      <c r="AC290" s="349"/>
      <c r="AD290" s="349"/>
      <c r="AE290" s="157"/>
      <c r="AF290" s="218"/>
    </row>
    <row r="291" spans="1:32" ht="21.75" customHeight="1" x14ac:dyDescent="0.2">
      <c r="A291" s="140"/>
      <c r="B291" s="368" t="s">
        <v>453</v>
      </c>
      <c r="C291" s="368"/>
      <c r="D291" s="368"/>
      <c r="E291" s="368"/>
      <c r="F291" s="368"/>
      <c r="G291" s="368"/>
      <c r="H291" s="368"/>
      <c r="I291" s="368"/>
      <c r="J291" s="368"/>
      <c r="K291" s="368"/>
      <c r="L291" s="368"/>
      <c r="M291" s="369"/>
      <c r="N291" s="188">
        <v>806</v>
      </c>
      <c r="O291" s="158">
        <v>7</v>
      </c>
      <c r="P291" s="158">
        <v>9</v>
      </c>
      <c r="Q291" s="159" t="s">
        <v>454</v>
      </c>
      <c r="R291" s="191">
        <v>0</v>
      </c>
      <c r="S291" s="347"/>
      <c r="T291" s="348"/>
      <c r="U291" s="283">
        <f>+U292</f>
        <v>1690.9040199999999</v>
      </c>
      <c r="V291" s="283">
        <f>+V292</f>
        <v>0</v>
      </c>
      <c r="W291" s="283">
        <f t="shared" si="25"/>
        <v>1690.9040199999999</v>
      </c>
      <c r="X291" s="349"/>
      <c r="Y291" s="349"/>
      <c r="Z291" s="349"/>
      <c r="AA291" s="349"/>
      <c r="AB291" s="349"/>
      <c r="AC291" s="349"/>
      <c r="AD291" s="349"/>
      <c r="AE291" s="157"/>
      <c r="AF291" s="218"/>
    </row>
    <row r="292" spans="1:32" ht="32.25" customHeight="1" x14ac:dyDescent="0.2">
      <c r="A292" s="140"/>
      <c r="B292" s="368" t="s">
        <v>64</v>
      </c>
      <c r="C292" s="368"/>
      <c r="D292" s="368"/>
      <c r="E292" s="368"/>
      <c r="F292" s="368"/>
      <c r="G292" s="368"/>
      <c r="H292" s="368"/>
      <c r="I292" s="368"/>
      <c r="J292" s="368"/>
      <c r="K292" s="368"/>
      <c r="L292" s="368"/>
      <c r="M292" s="369"/>
      <c r="N292" s="188">
        <v>806</v>
      </c>
      <c r="O292" s="158">
        <v>7</v>
      </c>
      <c r="P292" s="158">
        <v>9</v>
      </c>
      <c r="Q292" s="159" t="s">
        <v>455</v>
      </c>
      <c r="R292" s="191">
        <v>0</v>
      </c>
      <c r="S292" s="347"/>
      <c r="T292" s="348"/>
      <c r="U292" s="283">
        <f>+U293+U298</f>
        <v>1690.9040199999999</v>
      </c>
      <c r="V292" s="283">
        <f>+V293+V298</f>
        <v>0</v>
      </c>
      <c r="W292" s="283">
        <f t="shared" si="25"/>
        <v>1690.9040199999999</v>
      </c>
      <c r="X292" s="349"/>
      <c r="Y292" s="349"/>
      <c r="Z292" s="349"/>
      <c r="AA292" s="349"/>
      <c r="AB292" s="349"/>
      <c r="AC292" s="349"/>
      <c r="AD292" s="349"/>
      <c r="AE292" s="157"/>
      <c r="AF292" s="218"/>
    </row>
    <row r="293" spans="1:32" ht="53.25" customHeight="1" x14ac:dyDescent="0.2">
      <c r="A293" s="140"/>
      <c r="B293" s="368" t="s">
        <v>17</v>
      </c>
      <c r="C293" s="368"/>
      <c r="D293" s="368"/>
      <c r="E293" s="368"/>
      <c r="F293" s="368"/>
      <c r="G293" s="368"/>
      <c r="H293" s="368"/>
      <c r="I293" s="368"/>
      <c r="J293" s="368"/>
      <c r="K293" s="368"/>
      <c r="L293" s="368"/>
      <c r="M293" s="369"/>
      <c r="N293" s="188">
        <v>806</v>
      </c>
      <c r="O293" s="158">
        <v>7</v>
      </c>
      <c r="P293" s="158">
        <v>9</v>
      </c>
      <c r="Q293" s="159" t="s">
        <v>455</v>
      </c>
      <c r="R293" s="191" t="s">
        <v>18</v>
      </c>
      <c r="S293" s="347"/>
      <c r="T293" s="348"/>
      <c r="U293" s="283">
        <f>+U294</f>
        <v>1673.35402</v>
      </c>
      <c r="V293" s="283">
        <f>+V294</f>
        <v>0</v>
      </c>
      <c r="W293" s="283">
        <f t="shared" si="25"/>
        <v>1673.35402</v>
      </c>
      <c r="X293" s="349"/>
      <c r="Y293" s="349"/>
      <c r="Z293" s="349"/>
      <c r="AA293" s="349"/>
      <c r="AB293" s="349"/>
      <c r="AC293" s="349"/>
      <c r="AD293" s="349"/>
      <c r="AE293" s="157"/>
      <c r="AF293" s="218"/>
    </row>
    <row r="294" spans="1:32" ht="21.75" customHeight="1" x14ac:dyDescent="0.2">
      <c r="A294" s="140"/>
      <c r="B294" s="368" t="s">
        <v>38</v>
      </c>
      <c r="C294" s="368"/>
      <c r="D294" s="368"/>
      <c r="E294" s="368"/>
      <c r="F294" s="368"/>
      <c r="G294" s="368"/>
      <c r="H294" s="368"/>
      <c r="I294" s="368"/>
      <c r="J294" s="368"/>
      <c r="K294" s="368"/>
      <c r="L294" s="368"/>
      <c r="M294" s="369"/>
      <c r="N294" s="188">
        <v>806</v>
      </c>
      <c r="O294" s="158">
        <v>7</v>
      </c>
      <c r="P294" s="158">
        <v>9</v>
      </c>
      <c r="Q294" s="159" t="s">
        <v>455</v>
      </c>
      <c r="R294" s="191" t="s">
        <v>39</v>
      </c>
      <c r="S294" s="347"/>
      <c r="T294" s="348"/>
      <c r="U294" s="283">
        <f>+U295+U296+U297</f>
        <v>1673.35402</v>
      </c>
      <c r="V294" s="283">
        <f>+V295+V296+V297</f>
        <v>0</v>
      </c>
      <c r="W294" s="283">
        <f t="shared" si="25"/>
        <v>1673.35402</v>
      </c>
      <c r="X294" s="349"/>
      <c r="Y294" s="349"/>
      <c r="Z294" s="349"/>
      <c r="AA294" s="349"/>
      <c r="AB294" s="349"/>
      <c r="AC294" s="349"/>
      <c r="AD294" s="349"/>
      <c r="AE294" s="157"/>
      <c r="AF294" s="218"/>
    </row>
    <row r="295" spans="1:32" ht="21.75" customHeight="1" x14ac:dyDescent="0.2">
      <c r="A295" s="140"/>
      <c r="B295" s="368" t="s">
        <v>329</v>
      </c>
      <c r="C295" s="368"/>
      <c r="D295" s="368"/>
      <c r="E295" s="368"/>
      <c r="F295" s="368"/>
      <c r="G295" s="368"/>
      <c r="H295" s="368"/>
      <c r="I295" s="368"/>
      <c r="J295" s="368"/>
      <c r="K295" s="368"/>
      <c r="L295" s="368"/>
      <c r="M295" s="369"/>
      <c r="N295" s="188">
        <v>806</v>
      </c>
      <c r="O295" s="158">
        <v>7</v>
      </c>
      <c r="P295" s="158">
        <v>9</v>
      </c>
      <c r="Q295" s="159" t="s">
        <v>455</v>
      </c>
      <c r="R295" s="191" t="s">
        <v>40</v>
      </c>
      <c r="S295" s="347"/>
      <c r="T295" s="348"/>
      <c r="U295" s="283">
        <v>1269.85716</v>
      </c>
      <c r="V295" s="283"/>
      <c r="W295" s="283">
        <f t="shared" si="25"/>
        <v>1269.85716</v>
      </c>
      <c r="X295" s="349"/>
      <c r="Y295" s="349"/>
      <c r="Z295" s="349"/>
      <c r="AA295" s="349"/>
      <c r="AB295" s="349"/>
      <c r="AC295" s="349"/>
      <c r="AD295" s="349"/>
      <c r="AE295" s="157"/>
      <c r="AF295" s="218"/>
    </row>
    <row r="296" spans="1:32" ht="32.25" customHeight="1" x14ac:dyDescent="0.2">
      <c r="A296" s="140"/>
      <c r="B296" s="368" t="s">
        <v>349</v>
      </c>
      <c r="C296" s="368"/>
      <c r="D296" s="368"/>
      <c r="E296" s="368"/>
      <c r="F296" s="368"/>
      <c r="G296" s="368"/>
      <c r="H296" s="368"/>
      <c r="I296" s="368"/>
      <c r="J296" s="368"/>
      <c r="K296" s="368"/>
      <c r="L296" s="368"/>
      <c r="M296" s="369"/>
      <c r="N296" s="188">
        <v>806</v>
      </c>
      <c r="O296" s="158">
        <v>7</v>
      </c>
      <c r="P296" s="158">
        <v>9</v>
      </c>
      <c r="Q296" s="159" t="s">
        <v>455</v>
      </c>
      <c r="R296" s="191" t="s">
        <v>41</v>
      </c>
      <c r="S296" s="347"/>
      <c r="T296" s="348"/>
      <c r="U296" s="283">
        <v>20</v>
      </c>
      <c r="V296" s="283"/>
      <c r="W296" s="283">
        <f t="shared" si="25"/>
        <v>20</v>
      </c>
      <c r="X296" s="349"/>
      <c r="Y296" s="349"/>
      <c r="Z296" s="349"/>
      <c r="AA296" s="349"/>
      <c r="AB296" s="349"/>
      <c r="AC296" s="349"/>
      <c r="AD296" s="349"/>
      <c r="AE296" s="157"/>
      <c r="AF296" s="218"/>
    </row>
    <row r="297" spans="1:32" ht="32.25" customHeight="1" x14ac:dyDescent="0.2">
      <c r="A297" s="140"/>
      <c r="B297" s="368" t="s">
        <v>330</v>
      </c>
      <c r="C297" s="368"/>
      <c r="D297" s="368"/>
      <c r="E297" s="368"/>
      <c r="F297" s="368"/>
      <c r="G297" s="368"/>
      <c r="H297" s="368"/>
      <c r="I297" s="368"/>
      <c r="J297" s="368"/>
      <c r="K297" s="368"/>
      <c r="L297" s="368"/>
      <c r="M297" s="369"/>
      <c r="N297" s="188">
        <v>806</v>
      </c>
      <c r="O297" s="158">
        <v>7</v>
      </c>
      <c r="P297" s="158">
        <v>9</v>
      </c>
      <c r="Q297" s="159" t="s">
        <v>455</v>
      </c>
      <c r="R297" s="191" t="s">
        <v>42</v>
      </c>
      <c r="S297" s="347"/>
      <c r="T297" s="348"/>
      <c r="U297" s="283">
        <v>383.49686000000003</v>
      </c>
      <c r="V297" s="283"/>
      <c r="W297" s="283">
        <f t="shared" si="25"/>
        <v>383.49686000000003</v>
      </c>
      <c r="X297" s="349"/>
      <c r="Y297" s="349"/>
      <c r="Z297" s="349"/>
      <c r="AA297" s="349"/>
      <c r="AB297" s="349"/>
      <c r="AC297" s="349"/>
      <c r="AD297" s="349"/>
      <c r="AE297" s="157"/>
      <c r="AF297" s="218"/>
    </row>
    <row r="298" spans="1:32" ht="21.75" customHeight="1" x14ac:dyDescent="0.2">
      <c r="A298" s="140"/>
      <c r="B298" s="368" t="s">
        <v>341</v>
      </c>
      <c r="C298" s="368"/>
      <c r="D298" s="368"/>
      <c r="E298" s="368"/>
      <c r="F298" s="368"/>
      <c r="G298" s="368"/>
      <c r="H298" s="368"/>
      <c r="I298" s="368"/>
      <c r="J298" s="368"/>
      <c r="K298" s="368"/>
      <c r="L298" s="368"/>
      <c r="M298" s="369"/>
      <c r="N298" s="188">
        <v>806</v>
      </c>
      <c r="O298" s="158">
        <v>7</v>
      </c>
      <c r="P298" s="158">
        <v>9</v>
      </c>
      <c r="Q298" s="159" t="s">
        <v>455</v>
      </c>
      <c r="R298" s="191" t="s">
        <v>25</v>
      </c>
      <c r="S298" s="347"/>
      <c r="T298" s="348"/>
      <c r="U298" s="283">
        <f>+U299</f>
        <v>17.55</v>
      </c>
      <c r="V298" s="283">
        <f>+V299</f>
        <v>0</v>
      </c>
      <c r="W298" s="283">
        <f t="shared" si="25"/>
        <v>17.55</v>
      </c>
      <c r="X298" s="349"/>
      <c r="Y298" s="349"/>
      <c r="Z298" s="349"/>
      <c r="AA298" s="349"/>
      <c r="AB298" s="349"/>
      <c r="AC298" s="349"/>
      <c r="AD298" s="349"/>
      <c r="AE298" s="157"/>
      <c r="AF298" s="218"/>
    </row>
    <row r="299" spans="1:32" ht="21.75" customHeight="1" x14ac:dyDescent="0.2">
      <c r="A299" s="140"/>
      <c r="B299" s="368" t="s">
        <v>342</v>
      </c>
      <c r="C299" s="368"/>
      <c r="D299" s="368"/>
      <c r="E299" s="368"/>
      <c r="F299" s="368"/>
      <c r="G299" s="368"/>
      <c r="H299" s="368"/>
      <c r="I299" s="368"/>
      <c r="J299" s="368"/>
      <c r="K299" s="368"/>
      <c r="L299" s="368"/>
      <c r="M299" s="369"/>
      <c r="N299" s="188">
        <v>806</v>
      </c>
      <c r="O299" s="158">
        <v>7</v>
      </c>
      <c r="P299" s="158">
        <v>9</v>
      </c>
      <c r="Q299" s="159" t="s">
        <v>455</v>
      </c>
      <c r="R299" s="191" t="s">
        <v>27</v>
      </c>
      <c r="S299" s="347"/>
      <c r="T299" s="348"/>
      <c r="U299" s="283">
        <f>+U300</f>
        <v>17.55</v>
      </c>
      <c r="V299" s="283">
        <f>+V300</f>
        <v>0</v>
      </c>
      <c r="W299" s="283">
        <f t="shared" si="25"/>
        <v>17.55</v>
      </c>
      <c r="X299" s="349"/>
      <c r="Y299" s="349"/>
      <c r="Z299" s="349"/>
      <c r="AA299" s="349"/>
      <c r="AB299" s="349"/>
      <c r="AC299" s="349"/>
      <c r="AD299" s="349"/>
      <c r="AE299" s="157"/>
      <c r="AF299" s="218"/>
    </row>
    <row r="300" spans="1:32" ht="12" customHeight="1" x14ac:dyDescent="0.2">
      <c r="A300" s="140"/>
      <c r="B300" s="368" t="s">
        <v>344</v>
      </c>
      <c r="C300" s="368"/>
      <c r="D300" s="368"/>
      <c r="E300" s="368"/>
      <c r="F300" s="368"/>
      <c r="G300" s="368"/>
      <c r="H300" s="368"/>
      <c r="I300" s="368"/>
      <c r="J300" s="368"/>
      <c r="K300" s="368"/>
      <c r="L300" s="368"/>
      <c r="M300" s="369"/>
      <c r="N300" s="188">
        <v>806</v>
      </c>
      <c r="O300" s="158">
        <v>7</v>
      </c>
      <c r="P300" s="158">
        <v>9</v>
      </c>
      <c r="Q300" s="159" t="s">
        <v>455</v>
      </c>
      <c r="R300" s="191" t="s">
        <v>29</v>
      </c>
      <c r="S300" s="347"/>
      <c r="T300" s="348"/>
      <c r="U300" s="283">
        <v>17.55</v>
      </c>
      <c r="V300" s="283"/>
      <c r="W300" s="283">
        <f t="shared" si="25"/>
        <v>17.55</v>
      </c>
      <c r="X300" s="349"/>
      <c r="Y300" s="349"/>
      <c r="Z300" s="349"/>
      <c r="AA300" s="349"/>
      <c r="AB300" s="349"/>
      <c r="AC300" s="349"/>
      <c r="AD300" s="349"/>
      <c r="AE300" s="157"/>
      <c r="AF300" s="218"/>
    </row>
    <row r="301" spans="1:32" ht="21.75" customHeight="1" x14ac:dyDescent="0.2">
      <c r="A301" s="140"/>
      <c r="B301" s="368" t="s">
        <v>433</v>
      </c>
      <c r="C301" s="368"/>
      <c r="D301" s="368"/>
      <c r="E301" s="368"/>
      <c r="F301" s="368"/>
      <c r="G301" s="368"/>
      <c r="H301" s="368"/>
      <c r="I301" s="368"/>
      <c r="J301" s="368"/>
      <c r="K301" s="368"/>
      <c r="L301" s="368"/>
      <c r="M301" s="369"/>
      <c r="N301" s="188">
        <v>806</v>
      </c>
      <c r="O301" s="158">
        <v>7</v>
      </c>
      <c r="P301" s="158">
        <v>9</v>
      </c>
      <c r="Q301" s="159" t="s">
        <v>434</v>
      </c>
      <c r="R301" s="191">
        <v>0</v>
      </c>
      <c r="S301" s="347"/>
      <c r="T301" s="348"/>
      <c r="U301" s="283">
        <f>+U302</f>
        <v>16197.253650000001</v>
      </c>
      <c r="V301" s="283">
        <f>+V302</f>
        <v>-13.700000000000001</v>
      </c>
      <c r="W301" s="283">
        <f t="shared" si="25"/>
        <v>16183.55365</v>
      </c>
      <c r="X301" s="349"/>
      <c r="Y301" s="349"/>
      <c r="Z301" s="349"/>
      <c r="AA301" s="349"/>
      <c r="AB301" s="349"/>
      <c r="AC301" s="349"/>
      <c r="AD301" s="349"/>
      <c r="AE301" s="157"/>
      <c r="AF301" s="218"/>
    </row>
    <row r="302" spans="1:32" ht="21.75" customHeight="1" x14ac:dyDescent="0.2">
      <c r="A302" s="140"/>
      <c r="B302" s="368" t="s">
        <v>453</v>
      </c>
      <c r="C302" s="368"/>
      <c r="D302" s="368"/>
      <c r="E302" s="368"/>
      <c r="F302" s="368"/>
      <c r="G302" s="368"/>
      <c r="H302" s="368"/>
      <c r="I302" s="368"/>
      <c r="J302" s="368"/>
      <c r="K302" s="368"/>
      <c r="L302" s="368"/>
      <c r="M302" s="369"/>
      <c r="N302" s="188">
        <v>806</v>
      </c>
      <c r="O302" s="158">
        <v>7</v>
      </c>
      <c r="P302" s="158">
        <v>9</v>
      </c>
      <c r="Q302" s="159" t="s">
        <v>454</v>
      </c>
      <c r="R302" s="191">
        <v>0</v>
      </c>
      <c r="S302" s="347"/>
      <c r="T302" s="348"/>
      <c r="U302" s="283">
        <f>+U303</f>
        <v>16197.253650000001</v>
      </c>
      <c r="V302" s="283">
        <f>+V303</f>
        <v>-13.700000000000001</v>
      </c>
      <c r="W302" s="283">
        <f t="shared" si="25"/>
        <v>16183.55365</v>
      </c>
      <c r="X302" s="349"/>
      <c r="Y302" s="349"/>
      <c r="Z302" s="349"/>
      <c r="AA302" s="349"/>
      <c r="AB302" s="349"/>
      <c r="AC302" s="349"/>
      <c r="AD302" s="349"/>
      <c r="AE302" s="157"/>
      <c r="AF302" s="218"/>
    </row>
    <row r="303" spans="1:32" ht="21.75" customHeight="1" x14ac:dyDescent="0.2">
      <c r="A303" s="140"/>
      <c r="B303" s="368" t="s">
        <v>60</v>
      </c>
      <c r="C303" s="368"/>
      <c r="D303" s="368"/>
      <c r="E303" s="368"/>
      <c r="F303" s="368"/>
      <c r="G303" s="368"/>
      <c r="H303" s="368"/>
      <c r="I303" s="368"/>
      <c r="J303" s="368"/>
      <c r="K303" s="368"/>
      <c r="L303" s="368"/>
      <c r="M303" s="369"/>
      <c r="N303" s="188">
        <v>806</v>
      </c>
      <c r="O303" s="158">
        <v>7</v>
      </c>
      <c r="P303" s="158">
        <v>9</v>
      </c>
      <c r="Q303" s="159" t="s">
        <v>456</v>
      </c>
      <c r="R303" s="191">
        <v>0</v>
      </c>
      <c r="S303" s="347"/>
      <c r="T303" s="348"/>
      <c r="U303" s="283">
        <f>+U304+U309+U313</f>
        <v>16197.253650000001</v>
      </c>
      <c r="V303" s="283">
        <f>+V304+V309+V313</f>
        <v>-13.700000000000001</v>
      </c>
      <c r="W303" s="283">
        <f t="shared" si="25"/>
        <v>16183.55365</v>
      </c>
      <c r="X303" s="349"/>
      <c r="Y303" s="349"/>
      <c r="Z303" s="349"/>
      <c r="AA303" s="349"/>
      <c r="AB303" s="349"/>
      <c r="AC303" s="349"/>
      <c r="AD303" s="349"/>
      <c r="AE303" s="157"/>
      <c r="AF303" s="218"/>
    </row>
    <row r="304" spans="1:32" ht="53.25" customHeight="1" x14ac:dyDescent="0.2">
      <c r="A304" s="140"/>
      <c r="B304" s="368" t="s">
        <v>17</v>
      </c>
      <c r="C304" s="368"/>
      <c r="D304" s="368"/>
      <c r="E304" s="368"/>
      <c r="F304" s="368"/>
      <c r="G304" s="368"/>
      <c r="H304" s="368"/>
      <c r="I304" s="368"/>
      <c r="J304" s="368"/>
      <c r="K304" s="368"/>
      <c r="L304" s="368"/>
      <c r="M304" s="369"/>
      <c r="N304" s="188">
        <v>806</v>
      </c>
      <c r="O304" s="158">
        <v>7</v>
      </c>
      <c r="P304" s="158">
        <v>9</v>
      </c>
      <c r="Q304" s="159" t="s">
        <v>456</v>
      </c>
      <c r="R304" s="191" t="s">
        <v>18</v>
      </c>
      <c r="S304" s="347"/>
      <c r="T304" s="348"/>
      <c r="U304" s="283">
        <f>+U305</f>
        <v>14905.74805</v>
      </c>
      <c r="V304" s="283">
        <f>+V305</f>
        <v>-0.4</v>
      </c>
      <c r="W304" s="283">
        <f t="shared" si="25"/>
        <v>14905.348050000001</v>
      </c>
      <c r="X304" s="349"/>
      <c r="Y304" s="349"/>
      <c r="Z304" s="349"/>
      <c r="AA304" s="349"/>
      <c r="AB304" s="349"/>
      <c r="AC304" s="349"/>
      <c r="AD304" s="349"/>
      <c r="AE304" s="157"/>
      <c r="AF304" s="218"/>
    </row>
    <row r="305" spans="1:32" ht="12" customHeight="1" x14ac:dyDescent="0.2">
      <c r="A305" s="140"/>
      <c r="B305" s="368" t="s">
        <v>19</v>
      </c>
      <c r="C305" s="368"/>
      <c r="D305" s="368"/>
      <c r="E305" s="368"/>
      <c r="F305" s="368"/>
      <c r="G305" s="368"/>
      <c r="H305" s="368"/>
      <c r="I305" s="368"/>
      <c r="J305" s="368"/>
      <c r="K305" s="368"/>
      <c r="L305" s="368"/>
      <c r="M305" s="369"/>
      <c r="N305" s="188">
        <v>806</v>
      </c>
      <c r="O305" s="158">
        <v>7</v>
      </c>
      <c r="P305" s="158">
        <v>9</v>
      </c>
      <c r="Q305" s="159" t="s">
        <v>456</v>
      </c>
      <c r="R305" s="191" t="s">
        <v>20</v>
      </c>
      <c r="S305" s="347"/>
      <c r="T305" s="348"/>
      <c r="U305" s="283">
        <f>+U306+U307+U308</f>
        <v>14905.74805</v>
      </c>
      <c r="V305" s="283">
        <f>+V306+V307+V308</f>
        <v>-0.4</v>
      </c>
      <c r="W305" s="283">
        <f t="shared" si="25"/>
        <v>14905.348050000001</v>
      </c>
      <c r="X305" s="349"/>
      <c r="Y305" s="349"/>
      <c r="Z305" s="349"/>
      <c r="AA305" s="349"/>
      <c r="AB305" s="349"/>
      <c r="AC305" s="349"/>
      <c r="AD305" s="349"/>
      <c r="AE305" s="157"/>
      <c r="AF305" s="218"/>
    </row>
    <row r="306" spans="1:32" ht="12" customHeight="1" x14ac:dyDescent="0.2">
      <c r="A306" s="140"/>
      <c r="B306" s="368" t="s">
        <v>404</v>
      </c>
      <c r="C306" s="368"/>
      <c r="D306" s="368"/>
      <c r="E306" s="368"/>
      <c r="F306" s="368"/>
      <c r="G306" s="368"/>
      <c r="H306" s="368"/>
      <c r="I306" s="368"/>
      <c r="J306" s="368"/>
      <c r="K306" s="368"/>
      <c r="L306" s="368"/>
      <c r="M306" s="369"/>
      <c r="N306" s="188">
        <v>806</v>
      </c>
      <c r="O306" s="158">
        <v>7</v>
      </c>
      <c r="P306" s="158">
        <v>9</v>
      </c>
      <c r="Q306" s="159" t="s">
        <v>456</v>
      </c>
      <c r="R306" s="191" t="s">
        <v>21</v>
      </c>
      <c r="S306" s="347"/>
      <c r="T306" s="348"/>
      <c r="U306" s="283">
        <v>11432.67325</v>
      </c>
      <c r="V306" s="283"/>
      <c r="W306" s="283">
        <f t="shared" si="25"/>
        <v>11432.67325</v>
      </c>
      <c r="X306" s="349"/>
      <c r="Y306" s="349"/>
      <c r="Z306" s="349"/>
      <c r="AA306" s="349"/>
      <c r="AB306" s="349"/>
      <c r="AC306" s="349"/>
      <c r="AD306" s="349"/>
      <c r="AE306" s="157"/>
      <c r="AF306" s="218"/>
    </row>
    <row r="307" spans="1:32" ht="21.75" customHeight="1" x14ac:dyDescent="0.2">
      <c r="A307" s="140"/>
      <c r="B307" s="368" t="s">
        <v>405</v>
      </c>
      <c r="C307" s="368"/>
      <c r="D307" s="368"/>
      <c r="E307" s="368"/>
      <c r="F307" s="368"/>
      <c r="G307" s="368"/>
      <c r="H307" s="368"/>
      <c r="I307" s="368"/>
      <c r="J307" s="368"/>
      <c r="K307" s="368"/>
      <c r="L307" s="368"/>
      <c r="M307" s="369"/>
      <c r="N307" s="188">
        <v>806</v>
      </c>
      <c r="O307" s="158">
        <v>7</v>
      </c>
      <c r="P307" s="158">
        <v>9</v>
      </c>
      <c r="Q307" s="159" t="s">
        <v>456</v>
      </c>
      <c r="R307" s="191" t="s">
        <v>22</v>
      </c>
      <c r="S307" s="347"/>
      <c r="T307" s="348"/>
      <c r="U307" s="283">
        <v>20</v>
      </c>
      <c r="V307" s="283">
        <v>-0.4</v>
      </c>
      <c r="W307" s="283">
        <f t="shared" si="25"/>
        <v>19.600000000000001</v>
      </c>
      <c r="X307" s="349"/>
      <c r="Y307" s="349"/>
      <c r="Z307" s="349"/>
      <c r="AA307" s="349"/>
      <c r="AB307" s="349"/>
      <c r="AC307" s="349"/>
      <c r="AD307" s="349"/>
      <c r="AE307" s="157"/>
      <c r="AF307" s="218" t="s">
        <v>581</v>
      </c>
    </row>
    <row r="308" spans="1:32" ht="32.25" customHeight="1" x14ac:dyDescent="0.2">
      <c r="A308" s="140"/>
      <c r="B308" s="368" t="s">
        <v>406</v>
      </c>
      <c r="C308" s="368"/>
      <c r="D308" s="368"/>
      <c r="E308" s="368"/>
      <c r="F308" s="368"/>
      <c r="G308" s="368"/>
      <c r="H308" s="368"/>
      <c r="I308" s="368"/>
      <c r="J308" s="368"/>
      <c r="K308" s="368"/>
      <c r="L308" s="368"/>
      <c r="M308" s="369"/>
      <c r="N308" s="188">
        <v>806</v>
      </c>
      <c r="O308" s="158">
        <v>7</v>
      </c>
      <c r="P308" s="158">
        <v>9</v>
      </c>
      <c r="Q308" s="159" t="s">
        <v>456</v>
      </c>
      <c r="R308" s="191" t="s">
        <v>23</v>
      </c>
      <c r="S308" s="347"/>
      <c r="T308" s="348"/>
      <c r="U308" s="283">
        <v>3453.0747999999999</v>
      </c>
      <c r="V308" s="283"/>
      <c r="W308" s="283">
        <f t="shared" si="25"/>
        <v>3453.0747999999999</v>
      </c>
      <c r="X308" s="349"/>
      <c r="Y308" s="349"/>
      <c r="Z308" s="349"/>
      <c r="AA308" s="349"/>
      <c r="AB308" s="349"/>
      <c r="AC308" s="349"/>
      <c r="AD308" s="349"/>
      <c r="AE308" s="157"/>
      <c r="AF308" s="218"/>
    </row>
    <row r="309" spans="1:32" ht="21.75" customHeight="1" x14ac:dyDescent="0.2">
      <c r="A309" s="140"/>
      <c r="B309" s="368" t="s">
        <v>341</v>
      </c>
      <c r="C309" s="368"/>
      <c r="D309" s="368"/>
      <c r="E309" s="368"/>
      <c r="F309" s="368"/>
      <c r="G309" s="368"/>
      <c r="H309" s="368"/>
      <c r="I309" s="368"/>
      <c r="J309" s="368"/>
      <c r="K309" s="368"/>
      <c r="L309" s="368"/>
      <c r="M309" s="369"/>
      <c r="N309" s="188">
        <v>806</v>
      </c>
      <c r="O309" s="158">
        <v>7</v>
      </c>
      <c r="P309" s="158">
        <v>9</v>
      </c>
      <c r="Q309" s="159" t="s">
        <v>456</v>
      </c>
      <c r="R309" s="191" t="s">
        <v>25</v>
      </c>
      <c r="S309" s="347"/>
      <c r="T309" s="348"/>
      <c r="U309" s="283">
        <f>+U310</f>
        <v>1234.5056</v>
      </c>
      <c r="V309" s="283">
        <f>+V310</f>
        <v>-13.3</v>
      </c>
      <c r="W309" s="283">
        <f t="shared" si="25"/>
        <v>1221.2056</v>
      </c>
      <c r="X309" s="349"/>
      <c r="Y309" s="349"/>
      <c r="Z309" s="349"/>
      <c r="AA309" s="349"/>
      <c r="AB309" s="349"/>
      <c r="AC309" s="349"/>
      <c r="AD309" s="349"/>
      <c r="AE309" s="157"/>
      <c r="AF309" s="218"/>
    </row>
    <row r="310" spans="1:32" ht="21.75" customHeight="1" x14ac:dyDescent="0.2">
      <c r="A310" s="140"/>
      <c r="B310" s="368" t="s">
        <v>342</v>
      </c>
      <c r="C310" s="368"/>
      <c r="D310" s="368"/>
      <c r="E310" s="368"/>
      <c r="F310" s="368"/>
      <c r="G310" s="368"/>
      <c r="H310" s="368"/>
      <c r="I310" s="368"/>
      <c r="J310" s="368"/>
      <c r="K310" s="368"/>
      <c r="L310" s="368"/>
      <c r="M310" s="369"/>
      <c r="N310" s="188">
        <v>806</v>
      </c>
      <c r="O310" s="158">
        <v>7</v>
      </c>
      <c r="P310" s="158">
        <v>9</v>
      </c>
      <c r="Q310" s="159" t="s">
        <v>456</v>
      </c>
      <c r="R310" s="191" t="s">
        <v>27</v>
      </c>
      <c r="S310" s="347"/>
      <c r="T310" s="348"/>
      <c r="U310" s="283">
        <f>+U311+U312</f>
        <v>1234.5056</v>
      </c>
      <c r="V310" s="283">
        <f>+V311+V312</f>
        <v>-13.3</v>
      </c>
      <c r="W310" s="283">
        <f t="shared" si="25"/>
        <v>1221.2056</v>
      </c>
      <c r="X310" s="349"/>
      <c r="Y310" s="349"/>
      <c r="Z310" s="349"/>
      <c r="AA310" s="349"/>
      <c r="AB310" s="349"/>
      <c r="AC310" s="349"/>
      <c r="AD310" s="349"/>
      <c r="AE310" s="157"/>
      <c r="AF310" s="218"/>
    </row>
    <row r="311" spans="1:32" ht="21.75" customHeight="1" x14ac:dyDescent="0.2">
      <c r="A311" s="140"/>
      <c r="B311" s="368" t="s">
        <v>343</v>
      </c>
      <c r="C311" s="368"/>
      <c r="D311" s="368"/>
      <c r="E311" s="368"/>
      <c r="F311" s="368"/>
      <c r="G311" s="368"/>
      <c r="H311" s="368"/>
      <c r="I311" s="368"/>
      <c r="J311" s="368"/>
      <c r="K311" s="368"/>
      <c r="L311" s="368"/>
      <c r="M311" s="369"/>
      <c r="N311" s="188">
        <v>806</v>
      </c>
      <c r="O311" s="158">
        <v>7</v>
      </c>
      <c r="P311" s="158">
        <v>9</v>
      </c>
      <c r="Q311" s="159" t="s">
        <v>456</v>
      </c>
      <c r="R311" s="191" t="s">
        <v>28</v>
      </c>
      <c r="S311" s="347"/>
      <c r="T311" s="348"/>
      <c r="U311" s="283">
        <v>301.35000000000002</v>
      </c>
      <c r="V311" s="283">
        <v>-2.2999999999999998</v>
      </c>
      <c r="W311" s="283">
        <f t="shared" si="25"/>
        <v>299.05</v>
      </c>
      <c r="X311" s="349"/>
      <c r="Y311" s="349"/>
      <c r="Z311" s="349"/>
      <c r="AA311" s="349"/>
      <c r="AB311" s="349"/>
      <c r="AC311" s="349"/>
      <c r="AD311" s="349"/>
      <c r="AE311" s="157"/>
      <c r="AF311" s="218" t="s">
        <v>586</v>
      </c>
    </row>
    <row r="312" spans="1:32" ht="12" customHeight="1" x14ac:dyDescent="0.2">
      <c r="A312" s="140"/>
      <c r="B312" s="368" t="s">
        <v>344</v>
      </c>
      <c r="C312" s="368"/>
      <c r="D312" s="368"/>
      <c r="E312" s="368"/>
      <c r="F312" s="368"/>
      <c r="G312" s="368"/>
      <c r="H312" s="368"/>
      <c r="I312" s="368"/>
      <c r="J312" s="368"/>
      <c r="K312" s="368"/>
      <c r="L312" s="368"/>
      <c r="M312" s="369"/>
      <c r="N312" s="188">
        <v>806</v>
      </c>
      <c r="O312" s="158">
        <v>7</v>
      </c>
      <c r="P312" s="158">
        <v>9</v>
      </c>
      <c r="Q312" s="159" t="s">
        <v>456</v>
      </c>
      <c r="R312" s="191" t="s">
        <v>29</v>
      </c>
      <c r="S312" s="347"/>
      <c r="T312" s="348"/>
      <c r="U312" s="283">
        <v>933.15560000000005</v>
      </c>
      <c r="V312" s="283">
        <v>-11</v>
      </c>
      <c r="W312" s="283">
        <f t="shared" si="25"/>
        <v>922.15560000000005</v>
      </c>
      <c r="X312" s="349"/>
      <c r="Y312" s="349"/>
      <c r="Z312" s="349"/>
      <c r="AA312" s="349"/>
      <c r="AB312" s="349"/>
      <c r="AC312" s="349"/>
      <c r="AD312" s="349"/>
      <c r="AE312" s="157"/>
      <c r="AF312" s="218" t="s">
        <v>587</v>
      </c>
    </row>
    <row r="313" spans="1:32" ht="12" customHeight="1" x14ac:dyDescent="0.2">
      <c r="A313" s="140"/>
      <c r="B313" s="368" t="s">
        <v>30</v>
      </c>
      <c r="C313" s="368"/>
      <c r="D313" s="368"/>
      <c r="E313" s="368"/>
      <c r="F313" s="368"/>
      <c r="G313" s="368"/>
      <c r="H313" s="368"/>
      <c r="I313" s="368"/>
      <c r="J313" s="368"/>
      <c r="K313" s="368"/>
      <c r="L313" s="368"/>
      <c r="M313" s="369"/>
      <c r="N313" s="188">
        <v>806</v>
      </c>
      <c r="O313" s="158">
        <v>7</v>
      </c>
      <c r="P313" s="158">
        <v>9</v>
      </c>
      <c r="Q313" s="159" t="s">
        <v>456</v>
      </c>
      <c r="R313" s="191" t="s">
        <v>31</v>
      </c>
      <c r="S313" s="347"/>
      <c r="T313" s="348"/>
      <c r="U313" s="283">
        <f>+U314</f>
        <v>57</v>
      </c>
      <c r="V313" s="283">
        <f>+V314</f>
        <v>0</v>
      </c>
      <c r="W313" s="283">
        <f t="shared" si="25"/>
        <v>57</v>
      </c>
      <c r="X313" s="349"/>
      <c r="Y313" s="349"/>
      <c r="Z313" s="349"/>
      <c r="AA313" s="349"/>
      <c r="AB313" s="349"/>
      <c r="AC313" s="349"/>
      <c r="AD313" s="349"/>
      <c r="AE313" s="157"/>
      <c r="AF313" s="218"/>
    </row>
    <row r="314" spans="1:32" ht="12" customHeight="1" x14ac:dyDescent="0.2">
      <c r="A314" s="140"/>
      <c r="B314" s="368" t="s">
        <v>345</v>
      </c>
      <c r="C314" s="368"/>
      <c r="D314" s="368"/>
      <c r="E314" s="368"/>
      <c r="F314" s="368"/>
      <c r="G314" s="368"/>
      <c r="H314" s="368"/>
      <c r="I314" s="368"/>
      <c r="J314" s="368"/>
      <c r="K314" s="368"/>
      <c r="L314" s="368"/>
      <c r="M314" s="369"/>
      <c r="N314" s="188">
        <v>806</v>
      </c>
      <c r="O314" s="158">
        <v>7</v>
      </c>
      <c r="P314" s="158">
        <v>9</v>
      </c>
      <c r="Q314" s="159" t="s">
        <v>456</v>
      </c>
      <c r="R314" s="191" t="s">
        <v>32</v>
      </c>
      <c r="S314" s="347"/>
      <c r="T314" s="348"/>
      <c r="U314" s="283">
        <f>+U315+U316+U317</f>
        <v>57</v>
      </c>
      <c r="V314" s="283">
        <f>+V315+V316+V317</f>
        <v>0</v>
      </c>
      <c r="W314" s="283">
        <f t="shared" si="25"/>
        <v>57</v>
      </c>
      <c r="X314" s="349"/>
      <c r="Y314" s="349"/>
      <c r="Z314" s="349"/>
      <c r="AA314" s="349"/>
      <c r="AB314" s="349"/>
      <c r="AC314" s="349"/>
      <c r="AD314" s="349"/>
      <c r="AE314" s="157"/>
      <c r="AF314" s="218"/>
    </row>
    <row r="315" spans="1:32" ht="21.75" customHeight="1" x14ac:dyDescent="0.2">
      <c r="A315" s="140"/>
      <c r="B315" s="368" t="s">
        <v>33</v>
      </c>
      <c r="C315" s="368"/>
      <c r="D315" s="368"/>
      <c r="E315" s="368"/>
      <c r="F315" s="368"/>
      <c r="G315" s="368"/>
      <c r="H315" s="368"/>
      <c r="I315" s="368"/>
      <c r="J315" s="368"/>
      <c r="K315" s="368"/>
      <c r="L315" s="368"/>
      <c r="M315" s="369"/>
      <c r="N315" s="188">
        <v>806</v>
      </c>
      <c r="O315" s="158">
        <v>7</v>
      </c>
      <c r="P315" s="158">
        <v>9</v>
      </c>
      <c r="Q315" s="159" t="s">
        <v>456</v>
      </c>
      <c r="R315" s="191" t="s">
        <v>34</v>
      </c>
      <c r="S315" s="347"/>
      <c r="T315" s="348"/>
      <c r="U315" s="283">
        <v>33</v>
      </c>
      <c r="V315" s="283"/>
      <c r="W315" s="283">
        <f t="shared" si="25"/>
        <v>33</v>
      </c>
      <c r="X315" s="349"/>
      <c r="Y315" s="349"/>
      <c r="Z315" s="349"/>
      <c r="AA315" s="349"/>
      <c r="AB315" s="349"/>
      <c r="AC315" s="349"/>
      <c r="AD315" s="349"/>
      <c r="AE315" s="157"/>
      <c r="AF315" s="218"/>
    </row>
    <row r="316" spans="1:32" ht="12" customHeight="1" x14ac:dyDescent="0.2">
      <c r="A316" s="140"/>
      <c r="B316" s="368" t="s">
        <v>346</v>
      </c>
      <c r="C316" s="368"/>
      <c r="D316" s="368"/>
      <c r="E316" s="368"/>
      <c r="F316" s="368"/>
      <c r="G316" s="368"/>
      <c r="H316" s="368"/>
      <c r="I316" s="368"/>
      <c r="J316" s="368"/>
      <c r="K316" s="368"/>
      <c r="L316" s="368"/>
      <c r="M316" s="369"/>
      <c r="N316" s="188">
        <v>806</v>
      </c>
      <c r="O316" s="158">
        <v>7</v>
      </c>
      <c r="P316" s="158">
        <v>9</v>
      </c>
      <c r="Q316" s="159" t="s">
        <v>456</v>
      </c>
      <c r="R316" s="191" t="s">
        <v>35</v>
      </c>
      <c r="S316" s="347"/>
      <c r="T316" s="348"/>
      <c r="U316" s="283">
        <v>6</v>
      </c>
      <c r="V316" s="283"/>
      <c r="W316" s="283">
        <f t="shared" si="25"/>
        <v>6</v>
      </c>
      <c r="X316" s="349"/>
      <c r="Y316" s="349"/>
      <c r="Z316" s="349"/>
      <c r="AA316" s="349"/>
      <c r="AB316" s="349"/>
      <c r="AC316" s="349"/>
      <c r="AD316" s="349"/>
      <c r="AE316" s="157"/>
      <c r="AF316" s="218"/>
    </row>
    <row r="317" spans="1:32" ht="12" customHeight="1" x14ac:dyDescent="0.2">
      <c r="A317" s="140"/>
      <c r="B317" s="368" t="s">
        <v>82</v>
      </c>
      <c r="C317" s="368"/>
      <c r="D317" s="368"/>
      <c r="E317" s="368"/>
      <c r="F317" s="368"/>
      <c r="G317" s="368"/>
      <c r="H317" s="368"/>
      <c r="I317" s="368"/>
      <c r="J317" s="368"/>
      <c r="K317" s="368"/>
      <c r="L317" s="368"/>
      <c r="M317" s="369"/>
      <c r="N317" s="188">
        <v>806</v>
      </c>
      <c r="O317" s="158">
        <v>7</v>
      </c>
      <c r="P317" s="158">
        <v>9</v>
      </c>
      <c r="Q317" s="159" t="s">
        <v>456</v>
      </c>
      <c r="R317" s="191" t="s">
        <v>83</v>
      </c>
      <c r="S317" s="347"/>
      <c r="T317" s="348"/>
      <c r="U317" s="283">
        <v>18</v>
      </c>
      <c r="V317" s="283"/>
      <c r="W317" s="283">
        <f t="shared" si="25"/>
        <v>18</v>
      </c>
      <c r="X317" s="349"/>
      <c r="Y317" s="349"/>
      <c r="Z317" s="349"/>
      <c r="AA317" s="349"/>
      <c r="AB317" s="349"/>
      <c r="AC317" s="349"/>
      <c r="AD317" s="349"/>
      <c r="AE317" s="157"/>
      <c r="AF317" s="218"/>
    </row>
    <row r="318" spans="1:32" ht="12" customHeight="1" x14ac:dyDescent="0.2">
      <c r="A318" s="140"/>
      <c r="B318" s="368" t="s">
        <v>149</v>
      </c>
      <c r="C318" s="368"/>
      <c r="D318" s="368"/>
      <c r="E318" s="368"/>
      <c r="F318" s="368"/>
      <c r="G318" s="368"/>
      <c r="H318" s="368"/>
      <c r="I318" s="368"/>
      <c r="J318" s="368"/>
      <c r="K318" s="368"/>
      <c r="L318" s="368"/>
      <c r="M318" s="369"/>
      <c r="N318" s="188">
        <v>806</v>
      </c>
      <c r="O318" s="158">
        <v>10</v>
      </c>
      <c r="P318" s="158">
        <v>0</v>
      </c>
      <c r="Q318" s="159">
        <v>0</v>
      </c>
      <c r="R318" s="191">
        <v>0</v>
      </c>
      <c r="S318" s="347"/>
      <c r="T318" s="348"/>
      <c r="U318" s="283">
        <f>+U319+U326</f>
        <v>4589.8</v>
      </c>
      <c r="V318" s="283">
        <f>+V319+V326</f>
        <v>0</v>
      </c>
      <c r="W318" s="283">
        <f t="shared" si="25"/>
        <v>4589.8</v>
      </c>
      <c r="X318" s="349"/>
      <c r="Y318" s="349"/>
      <c r="Z318" s="349"/>
      <c r="AA318" s="349"/>
      <c r="AB318" s="349"/>
      <c r="AC318" s="349"/>
      <c r="AD318" s="349"/>
      <c r="AE318" s="157"/>
      <c r="AF318" s="218"/>
    </row>
    <row r="319" spans="1:32" ht="12" customHeight="1" x14ac:dyDescent="0.2">
      <c r="A319" s="140"/>
      <c r="B319" s="368" t="s">
        <v>53</v>
      </c>
      <c r="C319" s="368"/>
      <c r="D319" s="368"/>
      <c r="E319" s="368"/>
      <c r="F319" s="368"/>
      <c r="G319" s="368"/>
      <c r="H319" s="368"/>
      <c r="I319" s="368"/>
      <c r="J319" s="368"/>
      <c r="K319" s="368"/>
      <c r="L319" s="368"/>
      <c r="M319" s="369"/>
      <c r="N319" s="188">
        <v>806</v>
      </c>
      <c r="O319" s="158">
        <v>10</v>
      </c>
      <c r="P319" s="158">
        <v>3</v>
      </c>
      <c r="Q319" s="159">
        <v>0</v>
      </c>
      <c r="R319" s="191">
        <v>0</v>
      </c>
      <c r="S319" s="347"/>
      <c r="T319" s="348"/>
      <c r="U319" s="283">
        <f t="shared" ref="U319:V324" si="27">+U320</f>
        <v>943.8</v>
      </c>
      <c r="V319" s="283">
        <f t="shared" si="27"/>
        <v>0</v>
      </c>
      <c r="W319" s="283">
        <f t="shared" si="25"/>
        <v>943.8</v>
      </c>
      <c r="X319" s="349"/>
      <c r="Y319" s="349"/>
      <c r="Z319" s="349"/>
      <c r="AA319" s="349"/>
      <c r="AB319" s="349"/>
      <c r="AC319" s="349"/>
      <c r="AD319" s="349"/>
      <c r="AE319" s="157"/>
      <c r="AF319" s="218"/>
    </row>
    <row r="320" spans="1:32" ht="21.75" customHeight="1" x14ac:dyDescent="0.2">
      <c r="A320" s="140"/>
      <c r="B320" s="368" t="s">
        <v>433</v>
      </c>
      <c r="C320" s="368"/>
      <c r="D320" s="368"/>
      <c r="E320" s="368"/>
      <c r="F320" s="368"/>
      <c r="G320" s="368"/>
      <c r="H320" s="368"/>
      <c r="I320" s="368"/>
      <c r="J320" s="368"/>
      <c r="K320" s="368"/>
      <c r="L320" s="368"/>
      <c r="M320" s="369"/>
      <c r="N320" s="188">
        <v>806</v>
      </c>
      <c r="O320" s="158">
        <v>10</v>
      </c>
      <c r="P320" s="158">
        <v>3</v>
      </c>
      <c r="Q320" s="159" t="s">
        <v>434</v>
      </c>
      <c r="R320" s="191">
        <v>0</v>
      </c>
      <c r="S320" s="347"/>
      <c r="T320" s="348"/>
      <c r="U320" s="283">
        <f t="shared" si="27"/>
        <v>943.8</v>
      </c>
      <c r="V320" s="283">
        <f t="shared" si="27"/>
        <v>0</v>
      </c>
      <c r="W320" s="283">
        <f t="shared" si="25"/>
        <v>943.8</v>
      </c>
      <c r="X320" s="349"/>
      <c r="Y320" s="349"/>
      <c r="Z320" s="349"/>
      <c r="AA320" s="349"/>
      <c r="AB320" s="349"/>
      <c r="AC320" s="349"/>
      <c r="AD320" s="349"/>
      <c r="AE320" s="157"/>
      <c r="AF320" s="218"/>
    </row>
    <row r="321" spans="1:32" ht="32.25" customHeight="1" x14ac:dyDescent="0.2">
      <c r="A321" s="140"/>
      <c r="B321" s="368" t="s">
        <v>506</v>
      </c>
      <c r="C321" s="368"/>
      <c r="D321" s="368"/>
      <c r="E321" s="368"/>
      <c r="F321" s="368"/>
      <c r="G321" s="368"/>
      <c r="H321" s="368"/>
      <c r="I321" s="368"/>
      <c r="J321" s="368"/>
      <c r="K321" s="368"/>
      <c r="L321" s="368"/>
      <c r="M321" s="369"/>
      <c r="N321" s="188">
        <v>806</v>
      </c>
      <c r="O321" s="158">
        <v>10</v>
      </c>
      <c r="P321" s="158">
        <v>3</v>
      </c>
      <c r="Q321" s="159" t="s">
        <v>507</v>
      </c>
      <c r="R321" s="191">
        <v>0</v>
      </c>
      <c r="S321" s="347"/>
      <c r="T321" s="348"/>
      <c r="U321" s="283">
        <f t="shared" si="27"/>
        <v>943.8</v>
      </c>
      <c r="V321" s="283">
        <f t="shared" si="27"/>
        <v>0</v>
      </c>
      <c r="W321" s="283">
        <f t="shared" si="25"/>
        <v>943.8</v>
      </c>
      <c r="X321" s="349"/>
      <c r="Y321" s="349"/>
      <c r="Z321" s="349"/>
      <c r="AA321" s="349"/>
      <c r="AB321" s="349"/>
      <c r="AC321" s="349"/>
      <c r="AD321" s="349"/>
      <c r="AE321" s="157"/>
      <c r="AF321" s="218"/>
    </row>
    <row r="322" spans="1:32" ht="32.25" customHeight="1" x14ac:dyDescent="0.2">
      <c r="A322" s="140"/>
      <c r="B322" s="368" t="s">
        <v>7</v>
      </c>
      <c r="C322" s="368"/>
      <c r="D322" s="368"/>
      <c r="E322" s="368"/>
      <c r="F322" s="368"/>
      <c r="G322" s="368"/>
      <c r="H322" s="368"/>
      <c r="I322" s="368"/>
      <c r="J322" s="368"/>
      <c r="K322" s="368"/>
      <c r="L322" s="368"/>
      <c r="M322" s="369"/>
      <c r="N322" s="188">
        <v>806</v>
      </c>
      <c r="O322" s="158">
        <v>10</v>
      </c>
      <c r="P322" s="158">
        <v>3</v>
      </c>
      <c r="Q322" s="159" t="s">
        <v>508</v>
      </c>
      <c r="R322" s="191">
        <v>0</v>
      </c>
      <c r="S322" s="347"/>
      <c r="T322" s="348"/>
      <c r="U322" s="283">
        <f t="shared" si="27"/>
        <v>943.8</v>
      </c>
      <c r="V322" s="283">
        <f t="shared" si="27"/>
        <v>0</v>
      </c>
      <c r="W322" s="283">
        <f t="shared" si="25"/>
        <v>943.8</v>
      </c>
      <c r="X322" s="349"/>
      <c r="Y322" s="349"/>
      <c r="Z322" s="349"/>
      <c r="AA322" s="349"/>
      <c r="AB322" s="349"/>
      <c r="AC322" s="349"/>
      <c r="AD322" s="349"/>
      <c r="AE322" s="157"/>
      <c r="AF322" s="218"/>
    </row>
    <row r="323" spans="1:32" ht="21.75" customHeight="1" x14ac:dyDescent="0.2">
      <c r="A323" s="140"/>
      <c r="B323" s="368" t="s">
        <v>438</v>
      </c>
      <c r="C323" s="368"/>
      <c r="D323" s="368"/>
      <c r="E323" s="368"/>
      <c r="F323" s="368"/>
      <c r="G323" s="368"/>
      <c r="H323" s="368"/>
      <c r="I323" s="368"/>
      <c r="J323" s="368"/>
      <c r="K323" s="368"/>
      <c r="L323" s="368"/>
      <c r="M323" s="369"/>
      <c r="N323" s="188">
        <v>806</v>
      </c>
      <c r="O323" s="158">
        <v>10</v>
      </c>
      <c r="P323" s="158">
        <v>3</v>
      </c>
      <c r="Q323" s="159" t="s">
        <v>508</v>
      </c>
      <c r="R323" s="191" t="s">
        <v>8</v>
      </c>
      <c r="S323" s="347"/>
      <c r="T323" s="348"/>
      <c r="U323" s="283">
        <f t="shared" si="27"/>
        <v>943.8</v>
      </c>
      <c r="V323" s="283">
        <f t="shared" si="27"/>
        <v>0</v>
      </c>
      <c r="W323" s="283">
        <f t="shared" si="25"/>
        <v>943.8</v>
      </c>
      <c r="X323" s="349"/>
      <c r="Y323" s="349"/>
      <c r="Z323" s="349"/>
      <c r="AA323" s="349"/>
      <c r="AB323" s="349"/>
      <c r="AC323" s="349"/>
      <c r="AD323" s="349"/>
      <c r="AE323" s="157"/>
      <c r="AF323" s="218"/>
    </row>
    <row r="324" spans="1:32" ht="12" customHeight="1" x14ac:dyDescent="0.2">
      <c r="A324" s="140"/>
      <c r="B324" s="368" t="s">
        <v>9</v>
      </c>
      <c r="C324" s="368"/>
      <c r="D324" s="368"/>
      <c r="E324" s="368"/>
      <c r="F324" s="368"/>
      <c r="G324" s="368"/>
      <c r="H324" s="368"/>
      <c r="I324" s="368"/>
      <c r="J324" s="368"/>
      <c r="K324" s="368"/>
      <c r="L324" s="368"/>
      <c r="M324" s="369"/>
      <c r="N324" s="188">
        <v>806</v>
      </c>
      <c r="O324" s="158">
        <v>10</v>
      </c>
      <c r="P324" s="158">
        <v>3</v>
      </c>
      <c r="Q324" s="159" t="s">
        <v>508</v>
      </c>
      <c r="R324" s="191" t="s">
        <v>10</v>
      </c>
      <c r="S324" s="347"/>
      <c r="T324" s="348"/>
      <c r="U324" s="283">
        <f t="shared" si="27"/>
        <v>943.8</v>
      </c>
      <c r="V324" s="283">
        <f t="shared" si="27"/>
        <v>0</v>
      </c>
      <c r="W324" s="283">
        <f t="shared" si="25"/>
        <v>943.8</v>
      </c>
      <c r="X324" s="349"/>
      <c r="Y324" s="349"/>
      <c r="Z324" s="349"/>
      <c r="AA324" s="349"/>
      <c r="AB324" s="349"/>
      <c r="AC324" s="349"/>
      <c r="AD324" s="349"/>
      <c r="AE324" s="157"/>
      <c r="AF324" s="218"/>
    </row>
    <row r="325" spans="1:32" ht="42.75" customHeight="1" x14ac:dyDescent="0.2">
      <c r="A325" s="140"/>
      <c r="B325" s="368" t="s">
        <v>11</v>
      </c>
      <c r="C325" s="368"/>
      <c r="D325" s="368"/>
      <c r="E325" s="368"/>
      <c r="F325" s="368"/>
      <c r="G325" s="368"/>
      <c r="H325" s="368"/>
      <c r="I325" s="368"/>
      <c r="J325" s="368"/>
      <c r="K325" s="368"/>
      <c r="L325" s="368"/>
      <c r="M325" s="369"/>
      <c r="N325" s="188">
        <v>806</v>
      </c>
      <c r="O325" s="158">
        <v>10</v>
      </c>
      <c r="P325" s="158">
        <v>3</v>
      </c>
      <c r="Q325" s="159" t="s">
        <v>508</v>
      </c>
      <c r="R325" s="191" t="s">
        <v>12</v>
      </c>
      <c r="S325" s="347"/>
      <c r="T325" s="348"/>
      <c r="U325" s="283">
        <v>943.8</v>
      </c>
      <c r="V325" s="283"/>
      <c r="W325" s="283">
        <f t="shared" si="25"/>
        <v>943.8</v>
      </c>
      <c r="X325" s="349"/>
      <c r="Y325" s="349"/>
      <c r="Z325" s="349"/>
      <c r="AA325" s="349"/>
      <c r="AB325" s="349"/>
      <c r="AC325" s="349"/>
      <c r="AD325" s="349"/>
      <c r="AE325" s="157"/>
      <c r="AF325" s="218"/>
    </row>
    <row r="326" spans="1:32" ht="12" customHeight="1" x14ac:dyDescent="0.2">
      <c r="A326" s="140"/>
      <c r="B326" s="368" t="s">
        <v>509</v>
      </c>
      <c r="C326" s="368"/>
      <c r="D326" s="368"/>
      <c r="E326" s="368"/>
      <c r="F326" s="368"/>
      <c r="G326" s="368"/>
      <c r="H326" s="368"/>
      <c r="I326" s="368"/>
      <c r="J326" s="368"/>
      <c r="K326" s="368"/>
      <c r="L326" s="368"/>
      <c r="M326" s="369"/>
      <c r="N326" s="188">
        <v>806</v>
      </c>
      <c r="O326" s="158">
        <v>10</v>
      </c>
      <c r="P326" s="158">
        <v>4</v>
      </c>
      <c r="Q326" s="159">
        <v>0</v>
      </c>
      <c r="R326" s="191">
        <v>0</v>
      </c>
      <c r="S326" s="347"/>
      <c r="T326" s="348"/>
      <c r="U326" s="283">
        <f t="shared" ref="U326:V331" si="28">+U327</f>
        <v>3646</v>
      </c>
      <c r="V326" s="283">
        <f t="shared" si="28"/>
        <v>0</v>
      </c>
      <c r="W326" s="283">
        <f t="shared" si="25"/>
        <v>3646</v>
      </c>
      <c r="X326" s="349"/>
      <c r="Y326" s="349"/>
      <c r="Z326" s="349"/>
      <c r="AA326" s="349"/>
      <c r="AB326" s="349"/>
      <c r="AC326" s="349"/>
      <c r="AD326" s="349"/>
      <c r="AE326" s="157"/>
      <c r="AF326" s="218"/>
    </row>
    <row r="327" spans="1:32" ht="21.75" customHeight="1" x14ac:dyDescent="0.2">
      <c r="A327" s="140"/>
      <c r="B327" s="368" t="s">
        <v>433</v>
      </c>
      <c r="C327" s="368"/>
      <c r="D327" s="368"/>
      <c r="E327" s="368"/>
      <c r="F327" s="368"/>
      <c r="G327" s="368"/>
      <c r="H327" s="368"/>
      <c r="I327" s="368"/>
      <c r="J327" s="368"/>
      <c r="K327" s="368"/>
      <c r="L327" s="368"/>
      <c r="M327" s="369"/>
      <c r="N327" s="188">
        <v>806</v>
      </c>
      <c r="O327" s="158">
        <v>10</v>
      </c>
      <c r="P327" s="158">
        <v>4</v>
      </c>
      <c r="Q327" s="159" t="s">
        <v>434</v>
      </c>
      <c r="R327" s="191">
        <v>0</v>
      </c>
      <c r="S327" s="347"/>
      <c r="T327" s="348"/>
      <c r="U327" s="283">
        <f t="shared" si="28"/>
        <v>3646</v>
      </c>
      <c r="V327" s="283">
        <f t="shared" si="28"/>
        <v>0</v>
      </c>
      <c r="W327" s="283">
        <f t="shared" si="25"/>
        <v>3646</v>
      </c>
      <c r="X327" s="349"/>
      <c r="Y327" s="349"/>
      <c r="Z327" s="349"/>
      <c r="AA327" s="349"/>
      <c r="AB327" s="349"/>
      <c r="AC327" s="349"/>
      <c r="AD327" s="349"/>
      <c r="AE327" s="157"/>
      <c r="AF327" s="218"/>
    </row>
    <row r="328" spans="1:32" ht="12" customHeight="1" x14ac:dyDescent="0.2">
      <c r="A328" s="140"/>
      <c r="B328" s="368" t="s">
        <v>435</v>
      </c>
      <c r="C328" s="368"/>
      <c r="D328" s="368"/>
      <c r="E328" s="368"/>
      <c r="F328" s="368"/>
      <c r="G328" s="368"/>
      <c r="H328" s="368"/>
      <c r="I328" s="368"/>
      <c r="J328" s="368"/>
      <c r="K328" s="368"/>
      <c r="L328" s="368"/>
      <c r="M328" s="369"/>
      <c r="N328" s="188">
        <v>806</v>
      </c>
      <c r="O328" s="158">
        <v>10</v>
      </c>
      <c r="P328" s="158">
        <v>4</v>
      </c>
      <c r="Q328" s="159" t="s">
        <v>436</v>
      </c>
      <c r="R328" s="191">
        <v>0</v>
      </c>
      <c r="S328" s="347"/>
      <c r="T328" s="348"/>
      <c r="U328" s="283">
        <f t="shared" si="28"/>
        <v>3646</v>
      </c>
      <c r="V328" s="283">
        <f t="shared" si="28"/>
        <v>0</v>
      </c>
      <c r="W328" s="283">
        <f t="shared" si="25"/>
        <v>3646</v>
      </c>
      <c r="X328" s="349"/>
      <c r="Y328" s="349"/>
      <c r="Z328" s="349"/>
      <c r="AA328" s="349"/>
      <c r="AB328" s="349"/>
      <c r="AC328" s="349"/>
      <c r="AD328" s="349"/>
      <c r="AE328" s="157"/>
      <c r="AF328" s="218"/>
    </row>
    <row r="329" spans="1:32" ht="53.25" customHeight="1" x14ac:dyDescent="0.2">
      <c r="A329" s="140"/>
      <c r="B329" s="368" t="s">
        <v>77</v>
      </c>
      <c r="C329" s="368"/>
      <c r="D329" s="368"/>
      <c r="E329" s="368"/>
      <c r="F329" s="368"/>
      <c r="G329" s="368"/>
      <c r="H329" s="368"/>
      <c r="I329" s="368"/>
      <c r="J329" s="368"/>
      <c r="K329" s="368"/>
      <c r="L329" s="368"/>
      <c r="M329" s="369"/>
      <c r="N329" s="188">
        <v>806</v>
      </c>
      <c r="O329" s="158">
        <v>10</v>
      </c>
      <c r="P329" s="158">
        <v>4</v>
      </c>
      <c r="Q329" s="159" t="s">
        <v>510</v>
      </c>
      <c r="R329" s="191">
        <v>0</v>
      </c>
      <c r="S329" s="347"/>
      <c r="T329" s="348"/>
      <c r="U329" s="283">
        <f t="shared" si="28"/>
        <v>3646</v>
      </c>
      <c r="V329" s="283">
        <f t="shared" si="28"/>
        <v>0</v>
      </c>
      <c r="W329" s="283">
        <f t="shared" si="25"/>
        <v>3646</v>
      </c>
      <c r="X329" s="349"/>
      <c r="Y329" s="349"/>
      <c r="Z329" s="349"/>
      <c r="AA329" s="349"/>
      <c r="AB329" s="349"/>
      <c r="AC329" s="349"/>
      <c r="AD329" s="349"/>
      <c r="AE329" s="157"/>
      <c r="AF329" s="218"/>
    </row>
    <row r="330" spans="1:32" ht="12" customHeight="1" x14ac:dyDescent="0.2">
      <c r="A330" s="140"/>
      <c r="B330" s="368" t="s">
        <v>47</v>
      </c>
      <c r="C330" s="368"/>
      <c r="D330" s="368"/>
      <c r="E330" s="368"/>
      <c r="F330" s="368"/>
      <c r="G330" s="368"/>
      <c r="H330" s="368"/>
      <c r="I330" s="368"/>
      <c r="J330" s="368"/>
      <c r="K330" s="368"/>
      <c r="L330" s="368"/>
      <c r="M330" s="369"/>
      <c r="N330" s="188">
        <v>806</v>
      </c>
      <c r="O330" s="158">
        <v>10</v>
      </c>
      <c r="P330" s="158">
        <v>4</v>
      </c>
      <c r="Q330" s="159" t="s">
        <v>510</v>
      </c>
      <c r="R330" s="191" t="s">
        <v>44</v>
      </c>
      <c r="S330" s="347"/>
      <c r="T330" s="348"/>
      <c r="U330" s="283">
        <f t="shared" si="28"/>
        <v>3646</v>
      </c>
      <c r="V330" s="283">
        <f t="shared" si="28"/>
        <v>0</v>
      </c>
      <c r="W330" s="283">
        <f t="shared" si="25"/>
        <v>3646</v>
      </c>
      <c r="X330" s="349"/>
      <c r="Y330" s="349"/>
      <c r="Z330" s="349"/>
      <c r="AA330" s="349"/>
      <c r="AB330" s="349"/>
      <c r="AC330" s="349"/>
      <c r="AD330" s="349"/>
      <c r="AE330" s="157"/>
      <c r="AF330" s="218"/>
    </row>
    <row r="331" spans="1:32" ht="12" customHeight="1" x14ac:dyDescent="0.2">
      <c r="A331" s="140"/>
      <c r="B331" s="368" t="s">
        <v>48</v>
      </c>
      <c r="C331" s="368"/>
      <c r="D331" s="368"/>
      <c r="E331" s="368"/>
      <c r="F331" s="368"/>
      <c r="G331" s="368"/>
      <c r="H331" s="368"/>
      <c r="I331" s="368"/>
      <c r="J331" s="368"/>
      <c r="K331" s="368"/>
      <c r="L331" s="368"/>
      <c r="M331" s="369"/>
      <c r="N331" s="188">
        <v>806</v>
      </c>
      <c r="O331" s="158">
        <v>10</v>
      </c>
      <c r="P331" s="158">
        <v>4</v>
      </c>
      <c r="Q331" s="159" t="s">
        <v>510</v>
      </c>
      <c r="R331" s="191" t="s">
        <v>45</v>
      </c>
      <c r="S331" s="347"/>
      <c r="T331" s="348"/>
      <c r="U331" s="283">
        <f t="shared" si="28"/>
        <v>3646</v>
      </c>
      <c r="V331" s="283">
        <f t="shared" si="28"/>
        <v>0</v>
      </c>
      <c r="W331" s="283">
        <f t="shared" si="25"/>
        <v>3646</v>
      </c>
      <c r="X331" s="349"/>
      <c r="Y331" s="349"/>
      <c r="Z331" s="349"/>
      <c r="AA331" s="349"/>
      <c r="AB331" s="349"/>
      <c r="AC331" s="349"/>
      <c r="AD331" s="349"/>
      <c r="AE331" s="157"/>
      <c r="AF331" s="218"/>
    </row>
    <row r="332" spans="1:32" ht="21.75" customHeight="1" x14ac:dyDescent="0.2">
      <c r="A332" s="140"/>
      <c r="B332" s="368" t="s">
        <v>479</v>
      </c>
      <c r="C332" s="368"/>
      <c r="D332" s="368"/>
      <c r="E332" s="368"/>
      <c r="F332" s="368"/>
      <c r="G332" s="368"/>
      <c r="H332" s="368"/>
      <c r="I332" s="368"/>
      <c r="J332" s="368"/>
      <c r="K332" s="368"/>
      <c r="L332" s="368"/>
      <c r="M332" s="369"/>
      <c r="N332" s="188">
        <v>806</v>
      </c>
      <c r="O332" s="158">
        <v>10</v>
      </c>
      <c r="P332" s="158">
        <v>4</v>
      </c>
      <c r="Q332" s="159" t="s">
        <v>510</v>
      </c>
      <c r="R332" s="191" t="s">
        <v>49</v>
      </c>
      <c r="S332" s="347"/>
      <c r="T332" s="348"/>
      <c r="U332" s="283">
        <v>3646</v>
      </c>
      <c r="V332" s="283"/>
      <c r="W332" s="283">
        <f t="shared" si="25"/>
        <v>3646</v>
      </c>
      <c r="X332" s="349"/>
      <c r="Y332" s="349"/>
      <c r="Z332" s="349"/>
      <c r="AA332" s="349"/>
      <c r="AB332" s="349"/>
      <c r="AC332" s="349"/>
      <c r="AD332" s="349"/>
      <c r="AE332" s="157"/>
      <c r="AF332" s="218"/>
    </row>
    <row r="333" spans="1:32" ht="21.75" customHeight="1" x14ac:dyDescent="0.2">
      <c r="A333" s="140"/>
      <c r="B333" s="368" t="s">
        <v>538</v>
      </c>
      <c r="C333" s="368"/>
      <c r="D333" s="368"/>
      <c r="E333" s="368"/>
      <c r="F333" s="368"/>
      <c r="G333" s="368"/>
      <c r="H333" s="368"/>
      <c r="I333" s="368"/>
      <c r="J333" s="368"/>
      <c r="K333" s="368"/>
      <c r="L333" s="368"/>
      <c r="M333" s="369"/>
      <c r="N333" s="188">
        <v>808</v>
      </c>
      <c r="O333" s="158">
        <v>0</v>
      </c>
      <c r="P333" s="158">
        <v>0</v>
      </c>
      <c r="Q333" s="159">
        <v>0</v>
      </c>
      <c r="R333" s="191">
        <v>0</v>
      </c>
      <c r="S333" s="347"/>
      <c r="T333" s="348"/>
      <c r="U333" s="320">
        <f>+U334</f>
        <v>5030.0287399999997</v>
      </c>
      <c r="V333" s="283">
        <f>+V334</f>
        <v>105</v>
      </c>
      <c r="W333" s="283">
        <f t="shared" si="25"/>
        <v>5135.0287399999997</v>
      </c>
      <c r="X333" s="349"/>
      <c r="Y333" s="349"/>
      <c r="Z333" s="349"/>
      <c r="AA333" s="349"/>
      <c r="AB333" s="349"/>
      <c r="AC333" s="349"/>
      <c r="AD333" s="349"/>
      <c r="AE333" s="157"/>
      <c r="AF333" s="218"/>
    </row>
    <row r="334" spans="1:32" ht="12" customHeight="1" x14ac:dyDescent="0.2">
      <c r="A334" s="140"/>
      <c r="B334" s="368" t="s">
        <v>324</v>
      </c>
      <c r="C334" s="368"/>
      <c r="D334" s="368"/>
      <c r="E334" s="368"/>
      <c r="F334" s="368"/>
      <c r="G334" s="368"/>
      <c r="H334" s="368"/>
      <c r="I334" s="368"/>
      <c r="J334" s="368"/>
      <c r="K334" s="368"/>
      <c r="L334" s="368"/>
      <c r="M334" s="369"/>
      <c r="N334" s="188">
        <v>808</v>
      </c>
      <c r="O334" s="158">
        <v>1</v>
      </c>
      <c r="P334" s="158">
        <v>0</v>
      </c>
      <c r="Q334" s="159">
        <v>0</v>
      </c>
      <c r="R334" s="191">
        <v>0</v>
      </c>
      <c r="S334" s="347"/>
      <c r="T334" s="348"/>
      <c r="U334" s="283">
        <f>+U335+U366+U387</f>
        <v>5030.0287399999997</v>
      </c>
      <c r="V334" s="283">
        <f>+V335+V366+V387</f>
        <v>105</v>
      </c>
      <c r="W334" s="283">
        <f t="shared" si="25"/>
        <v>5135.0287399999997</v>
      </c>
      <c r="X334" s="349"/>
      <c r="Y334" s="349"/>
      <c r="Z334" s="349"/>
      <c r="AA334" s="349"/>
      <c r="AB334" s="349"/>
      <c r="AC334" s="349"/>
      <c r="AD334" s="349"/>
      <c r="AE334" s="157"/>
      <c r="AF334" s="218"/>
    </row>
    <row r="335" spans="1:32" ht="32.25" customHeight="1" x14ac:dyDescent="0.2">
      <c r="A335" s="140"/>
      <c r="B335" s="368" t="s">
        <v>78</v>
      </c>
      <c r="C335" s="368"/>
      <c r="D335" s="368"/>
      <c r="E335" s="368"/>
      <c r="F335" s="368"/>
      <c r="G335" s="368"/>
      <c r="H335" s="368"/>
      <c r="I335" s="368"/>
      <c r="J335" s="368"/>
      <c r="K335" s="368"/>
      <c r="L335" s="368"/>
      <c r="M335" s="369"/>
      <c r="N335" s="188">
        <v>808</v>
      </c>
      <c r="O335" s="158">
        <v>1</v>
      </c>
      <c r="P335" s="158">
        <v>3</v>
      </c>
      <c r="Q335" s="159">
        <v>0</v>
      </c>
      <c r="R335" s="191">
        <v>0</v>
      </c>
      <c r="S335" s="347"/>
      <c r="T335" s="348"/>
      <c r="U335" s="283">
        <f>+U336</f>
        <v>3513.7748499999998</v>
      </c>
      <c r="V335" s="283">
        <f>+V336</f>
        <v>105</v>
      </c>
      <c r="W335" s="283">
        <f t="shared" si="25"/>
        <v>3618.7748499999998</v>
      </c>
      <c r="X335" s="349"/>
      <c r="Y335" s="349"/>
      <c r="Z335" s="349"/>
      <c r="AA335" s="349"/>
      <c r="AB335" s="349"/>
      <c r="AC335" s="349"/>
      <c r="AD335" s="349"/>
      <c r="AE335" s="157"/>
      <c r="AF335" s="218"/>
    </row>
    <row r="336" spans="1:32" ht="21.75" customHeight="1" x14ac:dyDescent="0.2">
      <c r="A336" s="140"/>
      <c r="B336" s="368" t="s">
        <v>331</v>
      </c>
      <c r="C336" s="368"/>
      <c r="D336" s="368"/>
      <c r="E336" s="368"/>
      <c r="F336" s="368"/>
      <c r="G336" s="368"/>
      <c r="H336" s="368"/>
      <c r="I336" s="368"/>
      <c r="J336" s="368"/>
      <c r="K336" s="368"/>
      <c r="L336" s="368"/>
      <c r="M336" s="369"/>
      <c r="N336" s="188">
        <v>808</v>
      </c>
      <c r="O336" s="158">
        <v>1</v>
      </c>
      <c r="P336" s="158">
        <v>3</v>
      </c>
      <c r="Q336" s="159" t="s">
        <v>332</v>
      </c>
      <c r="R336" s="191">
        <v>0</v>
      </c>
      <c r="S336" s="347"/>
      <c r="T336" s="348"/>
      <c r="U336" s="283">
        <f>+U337+U342+U347+U352+U362</f>
        <v>3513.7748499999998</v>
      </c>
      <c r="V336" s="283">
        <f>+V337+V342+V347+V352+V362</f>
        <v>105</v>
      </c>
      <c r="W336" s="283">
        <f t="shared" si="25"/>
        <v>3618.7748499999998</v>
      </c>
      <c r="X336" s="349"/>
      <c r="Y336" s="349"/>
      <c r="Z336" s="349"/>
      <c r="AA336" s="349"/>
      <c r="AB336" s="349"/>
      <c r="AC336" s="349"/>
      <c r="AD336" s="349"/>
      <c r="AE336" s="157"/>
      <c r="AF336" s="218"/>
    </row>
    <row r="337" spans="1:32" ht="21.75" customHeight="1" x14ac:dyDescent="0.2">
      <c r="A337" s="140"/>
      <c r="B337" s="368" t="s">
        <v>333</v>
      </c>
      <c r="C337" s="368"/>
      <c r="D337" s="368"/>
      <c r="E337" s="368"/>
      <c r="F337" s="368"/>
      <c r="G337" s="368"/>
      <c r="H337" s="368"/>
      <c r="I337" s="368"/>
      <c r="J337" s="368"/>
      <c r="K337" s="368"/>
      <c r="L337" s="368"/>
      <c r="M337" s="369"/>
      <c r="N337" s="188">
        <v>808</v>
      </c>
      <c r="O337" s="158">
        <v>1</v>
      </c>
      <c r="P337" s="158">
        <v>3</v>
      </c>
      <c r="Q337" s="159" t="s">
        <v>334</v>
      </c>
      <c r="R337" s="191">
        <v>0</v>
      </c>
      <c r="S337" s="347"/>
      <c r="T337" s="348"/>
      <c r="U337" s="283">
        <f>+U338</f>
        <v>1091.3029199999999</v>
      </c>
      <c r="V337" s="283">
        <f>+V338</f>
        <v>0</v>
      </c>
      <c r="W337" s="283">
        <f t="shared" si="25"/>
        <v>1091.3029199999999</v>
      </c>
      <c r="X337" s="349"/>
      <c r="Y337" s="349"/>
      <c r="Z337" s="349"/>
      <c r="AA337" s="349"/>
      <c r="AB337" s="349"/>
      <c r="AC337" s="349"/>
      <c r="AD337" s="349"/>
      <c r="AE337" s="157"/>
      <c r="AF337" s="218"/>
    </row>
    <row r="338" spans="1:32" ht="53.25" customHeight="1" x14ac:dyDescent="0.2">
      <c r="A338" s="140"/>
      <c r="B338" s="368" t="s">
        <v>17</v>
      </c>
      <c r="C338" s="368"/>
      <c r="D338" s="368"/>
      <c r="E338" s="368"/>
      <c r="F338" s="368"/>
      <c r="G338" s="368"/>
      <c r="H338" s="368"/>
      <c r="I338" s="368"/>
      <c r="J338" s="368"/>
      <c r="K338" s="368"/>
      <c r="L338" s="368"/>
      <c r="M338" s="369"/>
      <c r="N338" s="188">
        <v>808</v>
      </c>
      <c r="O338" s="158">
        <v>1</v>
      </c>
      <c r="P338" s="158">
        <v>3</v>
      </c>
      <c r="Q338" s="159" t="s">
        <v>334</v>
      </c>
      <c r="R338" s="191" t="s">
        <v>18</v>
      </c>
      <c r="S338" s="347"/>
      <c r="T338" s="348"/>
      <c r="U338" s="283">
        <f>+U339</f>
        <v>1091.3029199999999</v>
      </c>
      <c r="V338" s="283">
        <f>+V339</f>
        <v>0</v>
      </c>
      <c r="W338" s="283">
        <f t="shared" si="25"/>
        <v>1091.3029199999999</v>
      </c>
      <c r="X338" s="349"/>
      <c r="Y338" s="349"/>
      <c r="Z338" s="349"/>
      <c r="AA338" s="349"/>
      <c r="AB338" s="349"/>
      <c r="AC338" s="349"/>
      <c r="AD338" s="349"/>
      <c r="AE338" s="157"/>
      <c r="AF338" s="218"/>
    </row>
    <row r="339" spans="1:32" ht="21.75" customHeight="1" x14ac:dyDescent="0.2">
      <c r="A339" s="140"/>
      <c r="B339" s="368" t="s">
        <v>38</v>
      </c>
      <c r="C339" s="368"/>
      <c r="D339" s="368"/>
      <c r="E339" s="368"/>
      <c r="F339" s="368"/>
      <c r="G339" s="368"/>
      <c r="H339" s="368"/>
      <c r="I339" s="368"/>
      <c r="J339" s="368"/>
      <c r="K339" s="368"/>
      <c r="L339" s="368"/>
      <c r="M339" s="369"/>
      <c r="N339" s="188">
        <v>808</v>
      </c>
      <c r="O339" s="158">
        <v>1</v>
      </c>
      <c r="P339" s="158">
        <v>3</v>
      </c>
      <c r="Q339" s="159" t="s">
        <v>334</v>
      </c>
      <c r="R339" s="191" t="s">
        <v>39</v>
      </c>
      <c r="S339" s="347"/>
      <c r="T339" s="348"/>
      <c r="U339" s="283">
        <f>+U340+U341</f>
        <v>1091.3029199999999</v>
      </c>
      <c r="V339" s="283">
        <f>+V340+V341</f>
        <v>0</v>
      </c>
      <c r="W339" s="283">
        <f t="shared" si="25"/>
        <v>1091.3029199999999</v>
      </c>
      <c r="X339" s="349"/>
      <c r="Y339" s="349"/>
      <c r="Z339" s="349"/>
      <c r="AA339" s="349"/>
      <c r="AB339" s="349"/>
      <c r="AC339" s="349"/>
      <c r="AD339" s="349"/>
      <c r="AE339" s="157"/>
      <c r="AF339" s="218"/>
    </row>
    <row r="340" spans="1:32" ht="21.75" customHeight="1" x14ac:dyDescent="0.2">
      <c r="A340" s="140"/>
      <c r="B340" s="368" t="s">
        <v>329</v>
      </c>
      <c r="C340" s="368"/>
      <c r="D340" s="368"/>
      <c r="E340" s="368"/>
      <c r="F340" s="368"/>
      <c r="G340" s="368"/>
      <c r="H340" s="368"/>
      <c r="I340" s="368"/>
      <c r="J340" s="368"/>
      <c r="K340" s="368"/>
      <c r="L340" s="368"/>
      <c r="M340" s="369"/>
      <c r="N340" s="188">
        <v>808</v>
      </c>
      <c r="O340" s="158">
        <v>1</v>
      </c>
      <c r="P340" s="158">
        <v>3</v>
      </c>
      <c r="Q340" s="159" t="s">
        <v>334</v>
      </c>
      <c r="R340" s="191" t="s">
        <v>40</v>
      </c>
      <c r="S340" s="347"/>
      <c r="T340" s="348"/>
      <c r="U340" s="283">
        <v>838.17427999999995</v>
      </c>
      <c r="V340" s="283"/>
      <c r="W340" s="283">
        <f t="shared" ref="W340:W403" si="29">+U340+V340</f>
        <v>838.17427999999995</v>
      </c>
      <c r="X340" s="349"/>
      <c r="Y340" s="349"/>
      <c r="Z340" s="349"/>
      <c r="AA340" s="349"/>
      <c r="AB340" s="349"/>
      <c r="AC340" s="349"/>
      <c r="AD340" s="349"/>
      <c r="AE340" s="157"/>
      <c r="AF340" s="218"/>
    </row>
    <row r="341" spans="1:32" ht="32.25" customHeight="1" x14ac:dyDescent="0.2">
      <c r="A341" s="140"/>
      <c r="B341" s="368" t="s">
        <v>330</v>
      </c>
      <c r="C341" s="368"/>
      <c r="D341" s="368"/>
      <c r="E341" s="368"/>
      <c r="F341" s="368"/>
      <c r="G341" s="368"/>
      <c r="H341" s="368"/>
      <c r="I341" s="368"/>
      <c r="J341" s="368"/>
      <c r="K341" s="368"/>
      <c r="L341" s="368"/>
      <c r="M341" s="369"/>
      <c r="N341" s="188">
        <v>808</v>
      </c>
      <c r="O341" s="158">
        <v>1</v>
      </c>
      <c r="P341" s="158">
        <v>3</v>
      </c>
      <c r="Q341" s="159" t="s">
        <v>334</v>
      </c>
      <c r="R341" s="191" t="s">
        <v>42</v>
      </c>
      <c r="S341" s="347"/>
      <c r="T341" s="348"/>
      <c r="U341" s="283">
        <v>253.12863999999999</v>
      </c>
      <c r="V341" s="283"/>
      <c r="W341" s="283">
        <f t="shared" si="29"/>
        <v>253.12863999999999</v>
      </c>
      <c r="X341" s="349"/>
      <c r="Y341" s="349"/>
      <c r="Z341" s="349"/>
      <c r="AA341" s="349"/>
      <c r="AB341" s="349"/>
      <c r="AC341" s="349"/>
      <c r="AD341" s="349"/>
      <c r="AE341" s="157"/>
      <c r="AF341" s="218"/>
    </row>
    <row r="342" spans="1:32" ht="21.75" customHeight="1" x14ac:dyDescent="0.2">
      <c r="A342" s="140"/>
      <c r="B342" s="368" t="s">
        <v>335</v>
      </c>
      <c r="C342" s="368"/>
      <c r="D342" s="368"/>
      <c r="E342" s="368"/>
      <c r="F342" s="368"/>
      <c r="G342" s="368"/>
      <c r="H342" s="368"/>
      <c r="I342" s="368"/>
      <c r="J342" s="368"/>
      <c r="K342" s="368"/>
      <c r="L342" s="368"/>
      <c r="M342" s="369"/>
      <c r="N342" s="188">
        <v>808</v>
      </c>
      <c r="O342" s="158">
        <v>1</v>
      </c>
      <c r="P342" s="158">
        <v>3</v>
      </c>
      <c r="Q342" s="159" t="s">
        <v>336</v>
      </c>
      <c r="R342" s="191">
        <v>0</v>
      </c>
      <c r="S342" s="347"/>
      <c r="T342" s="348"/>
      <c r="U342" s="283">
        <f>+U343</f>
        <v>937.67187000000001</v>
      </c>
      <c r="V342" s="283">
        <f>+V343</f>
        <v>0</v>
      </c>
      <c r="W342" s="283">
        <f t="shared" si="29"/>
        <v>937.67187000000001</v>
      </c>
      <c r="X342" s="349"/>
      <c r="Y342" s="349"/>
      <c r="Z342" s="349"/>
      <c r="AA342" s="349"/>
      <c r="AB342" s="349"/>
      <c r="AC342" s="349"/>
      <c r="AD342" s="349"/>
      <c r="AE342" s="157"/>
      <c r="AF342" s="218"/>
    </row>
    <row r="343" spans="1:32" ht="53.25" customHeight="1" x14ac:dyDescent="0.2">
      <c r="A343" s="140"/>
      <c r="B343" s="368" t="s">
        <v>17</v>
      </c>
      <c r="C343" s="368"/>
      <c r="D343" s="368"/>
      <c r="E343" s="368"/>
      <c r="F343" s="368"/>
      <c r="G343" s="368"/>
      <c r="H343" s="368"/>
      <c r="I343" s="368"/>
      <c r="J343" s="368"/>
      <c r="K343" s="368"/>
      <c r="L343" s="368"/>
      <c r="M343" s="369"/>
      <c r="N343" s="188">
        <v>808</v>
      </c>
      <c r="O343" s="158">
        <v>1</v>
      </c>
      <c r="P343" s="158">
        <v>3</v>
      </c>
      <c r="Q343" s="159" t="s">
        <v>336</v>
      </c>
      <c r="R343" s="191" t="s">
        <v>18</v>
      </c>
      <c r="S343" s="347"/>
      <c r="T343" s="348"/>
      <c r="U343" s="283">
        <f>+U344</f>
        <v>937.67187000000001</v>
      </c>
      <c r="V343" s="283">
        <f>+V344</f>
        <v>0</v>
      </c>
      <c r="W343" s="283">
        <f t="shared" si="29"/>
        <v>937.67187000000001</v>
      </c>
      <c r="X343" s="349"/>
      <c r="Y343" s="349"/>
      <c r="Z343" s="349"/>
      <c r="AA343" s="349"/>
      <c r="AB343" s="349"/>
      <c r="AC343" s="349"/>
      <c r="AD343" s="349"/>
      <c r="AE343" s="157"/>
      <c r="AF343" s="218"/>
    </row>
    <row r="344" spans="1:32" ht="21.75" customHeight="1" x14ac:dyDescent="0.2">
      <c r="A344" s="140"/>
      <c r="B344" s="368" t="s">
        <v>38</v>
      </c>
      <c r="C344" s="368"/>
      <c r="D344" s="368"/>
      <c r="E344" s="368"/>
      <c r="F344" s="368"/>
      <c r="G344" s="368"/>
      <c r="H344" s="368"/>
      <c r="I344" s="368"/>
      <c r="J344" s="368"/>
      <c r="K344" s="368"/>
      <c r="L344" s="368"/>
      <c r="M344" s="369"/>
      <c r="N344" s="188">
        <v>808</v>
      </c>
      <c r="O344" s="158">
        <v>1</v>
      </c>
      <c r="P344" s="158">
        <v>3</v>
      </c>
      <c r="Q344" s="159" t="s">
        <v>336</v>
      </c>
      <c r="R344" s="191" t="s">
        <v>39</v>
      </c>
      <c r="S344" s="347"/>
      <c r="T344" s="348"/>
      <c r="U344" s="283">
        <f>+U345+U346</f>
        <v>937.67187000000001</v>
      </c>
      <c r="V344" s="283">
        <f>+V345+V346</f>
        <v>0</v>
      </c>
      <c r="W344" s="283">
        <f t="shared" si="29"/>
        <v>937.67187000000001</v>
      </c>
      <c r="X344" s="349"/>
      <c r="Y344" s="349"/>
      <c r="Z344" s="349"/>
      <c r="AA344" s="349"/>
      <c r="AB344" s="349"/>
      <c r="AC344" s="349"/>
      <c r="AD344" s="349"/>
      <c r="AE344" s="157"/>
      <c r="AF344" s="218"/>
    </row>
    <row r="345" spans="1:32" ht="21.75" customHeight="1" x14ac:dyDescent="0.2">
      <c r="A345" s="140"/>
      <c r="B345" s="368" t="s">
        <v>329</v>
      </c>
      <c r="C345" s="368"/>
      <c r="D345" s="368"/>
      <c r="E345" s="368"/>
      <c r="F345" s="368"/>
      <c r="G345" s="368"/>
      <c r="H345" s="368"/>
      <c r="I345" s="368"/>
      <c r="J345" s="368"/>
      <c r="K345" s="368"/>
      <c r="L345" s="368"/>
      <c r="M345" s="369"/>
      <c r="N345" s="188">
        <v>808</v>
      </c>
      <c r="O345" s="158">
        <v>1</v>
      </c>
      <c r="P345" s="158">
        <v>3</v>
      </c>
      <c r="Q345" s="159" t="s">
        <v>336</v>
      </c>
      <c r="R345" s="191" t="s">
        <v>40</v>
      </c>
      <c r="S345" s="347"/>
      <c r="T345" s="348"/>
      <c r="U345" s="283">
        <v>720.17809</v>
      </c>
      <c r="V345" s="283"/>
      <c r="W345" s="283">
        <f t="shared" si="29"/>
        <v>720.17809</v>
      </c>
      <c r="X345" s="349"/>
      <c r="Y345" s="349"/>
      <c r="Z345" s="349"/>
      <c r="AA345" s="349"/>
      <c r="AB345" s="349"/>
      <c r="AC345" s="349"/>
      <c r="AD345" s="349"/>
      <c r="AE345" s="157"/>
      <c r="AF345" s="218"/>
    </row>
    <row r="346" spans="1:32" ht="32.25" customHeight="1" x14ac:dyDescent="0.2">
      <c r="A346" s="140"/>
      <c r="B346" s="368" t="s">
        <v>330</v>
      </c>
      <c r="C346" s="368"/>
      <c r="D346" s="368"/>
      <c r="E346" s="368"/>
      <c r="F346" s="368"/>
      <c r="G346" s="368"/>
      <c r="H346" s="368"/>
      <c r="I346" s="368"/>
      <c r="J346" s="368"/>
      <c r="K346" s="368"/>
      <c r="L346" s="368"/>
      <c r="M346" s="369"/>
      <c r="N346" s="188">
        <v>808</v>
      </c>
      <c r="O346" s="158">
        <v>1</v>
      </c>
      <c r="P346" s="158">
        <v>3</v>
      </c>
      <c r="Q346" s="159" t="s">
        <v>336</v>
      </c>
      <c r="R346" s="191" t="s">
        <v>42</v>
      </c>
      <c r="S346" s="347"/>
      <c r="T346" s="348"/>
      <c r="U346" s="283">
        <v>217.49377999999999</v>
      </c>
      <c r="V346" s="283"/>
      <c r="W346" s="283">
        <f t="shared" si="29"/>
        <v>217.49377999999999</v>
      </c>
      <c r="X346" s="349"/>
      <c r="Y346" s="349"/>
      <c r="Z346" s="349"/>
      <c r="AA346" s="349"/>
      <c r="AB346" s="349"/>
      <c r="AC346" s="349"/>
      <c r="AD346" s="349"/>
      <c r="AE346" s="157"/>
      <c r="AF346" s="218"/>
    </row>
    <row r="347" spans="1:32" ht="42.75" customHeight="1" x14ac:dyDescent="0.2">
      <c r="A347" s="140"/>
      <c r="B347" s="368" t="s">
        <v>337</v>
      </c>
      <c r="C347" s="368"/>
      <c r="D347" s="368"/>
      <c r="E347" s="368"/>
      <c r="F347" s="368"/>
      <c r="G347" s="368"/>
      <c r="H347" s="368"/>
      <c r="I347" s="368"/>
      <c r="J347" s="368"/>
      <c r="K347" s="368"/>
      <c r="L347" s="368"/>
      <c r="M347" s="369"/>
      <c r="N347" s="188">
        <v>808</v>
      </c>
      <c r="O347" s="158">
        <v>1</v>
      </c>
      <c r="P347" s="158">
        <v>3</v>
      </c>
      <c r="Q347" s="159" t="s">
        <v>338</v>
      </c>
      <c r="R347" s="191">
        <v>0</v>
      </c>
      <c r="S347" s="347"/>
      <c r="T347" s="348"/>
      <c r="U347" s="283">
        <f>+U348</f>
        <v>761.99122</v>
      </c>
      <c r="V347" s="283">
        <f>+V348</f>
        <v>0</v>
      </c>
      <c r="W347" s="283">
        <f t="shared" si="29"/>
        <v>761.99122</v>
      </c>
      <c r="X347" s="349"/>
      <c r="Y347" s="349"/>
      <c r="Z347" s="349"/>
      <c r="AA347" s="349"/>
      <c r="AB347" s="349"/>
      <c r="AC347" s="349"/>
      <c r="AD347" s="349"/>
      <c r="AE347" s="157"/>
      <c r="AF347" s="218"/>
    </row>
    <row r="348" spans="1:32" ht="53.25" customHeight="1" x14ac:dyDescent="0.2">
      <c r="A348" s="140"/>
      <c r="B348" s="368" t="s">
        <v>17</v>
      </c>
      <c r="C348" s="368"/>
      <c r="D348" s="368"/>
      <c r="E348" s="368"/>
      <c r="F348" s="368"/>
      <c r="G348" s="368"/>
      <c r="H348" s="368"/>
      <c r="I348" s="368"/>
      <c r="J348" s="368"/>
      <c r="K348" s="368"/>
      <c r="L348" s="368"/>
      <c r="M348" s="369"/>
      <c r="N348" s="188">
        <v>808</v>
      </c>
      <c r="O348" s="158">
        <v>1</v>
      </c>
      <c r="P348" s="158">
        <v>3</v>
      </c>
      <c r="Q348" s="159" t="s">
        <v>338</v>
      </c>
      <c r="R348" s="191" t="s">
        <v>18</v>
      </c>
      <c r="S348" s="347"/>
      <c r="T348" s="348"/>
      <c r="U348" s="283">
        <f>+U349</f>
        <v>761.99122</v>
      </c>
      <c r="V348" s="283">
        <f>+V349</f>
        <v>0</v>
      </c>
      <c r="W348" s="283">
        <f t="shared" si="29"/>
        <v>761.99122</v>
      </c>
      <c r="X348" s="349"/>
      <c r="Y348" s="349"/>
      <c r="Z348" s="349"/>
      <c r="AA348" s="349"/>
      <c r="AB348" s="349"/>
      <c r="AC348" s="349"/>
      <c r="AD348" s="349"/>
      <c r="AE348" s="157"/>
      <c r="AF348" s="218"/>
    </row>
    <row r="349" spans="1:32" ht="21.75" customHeight="1" x14ac:dyDescent="0.2">
      <c r="A349" s="140"/>
      <c r="B349" s="368" t="s">
        <v>38</v>
      </c>
      <c r="C349" s="368"/>
      <c r="D349" s="368"/>
      <c r="E349" s="368"/>
      <c r="F349" s="368"/>
      <c r="G349" s="368"/>
      <c r="H349" s="368"/>
      <c r="I349" s="368"/>
      <c r="J349" s="368"/>
      <c r="K349" s="368"/>
      <c r="L349" s="368"/>
      <c r="M349" s="369"/>
      <c r="N349" s="188">
        <v>808</v>
      </c>
      <c r="O349" s="158">
        <v>1</v>
      </c>
      <c r="P349" s="158">
        <v>3</v>
      </c>
      <c r="Q349" s="159" t="s">
        <v>338</v>
      </c>
      <c r="R349" s="191" t="s">
        <v>39</v>
      </c>
      <c r="S349" s="347"/>
      <c r="T349" s="348"/>
      <c r="U349" s="283">
        <f>+U350+U351</f>
        <v>761.99122</v>
      </c>
      <c r="V349" s="283">
        <f>+V350+V351</f>
        <v>0</v>
      </c>
      <c r="W349" s="283">
        <f t="shared" si="29"/>
        <v>761.99122</v>
      </c>
      <c r="X349" s="349"/>
      <c r="Y349" s="349"/>
      <c r="Z349" s="349"/>
      <c r="AA349" s="349"/>
      <c r="AB349" s="349"/>
      <c r="AC349" s="349"/>
      <c r="AD349" s="349"/>
      <c r="AE349" s="157"/>
      <c r="AF349" s="218"/>
    </row>
    <row r="350" spans="1:32" ht="21.75" customHeight="1" x14ac:dyDescent="0.2">
      <c r="A350" s="140"/>
      <c r="B350" s="368" t="s">
        <v>329</v>
      </c>
      <c r="C350" s="368"/>
      <c r="D350" s="368"/>
      <c r="E350" s="368"/>
      <c r="F350" s="368"/>
      <c r="G350" s="368"/>
      <c r="H350" s="368"/>
      <c r="I350" s="368"/>
      <c r="J350" s="368"/>
      <c r="K350" s="368"/>
      <c r="L350" s="368"/>
      <c r="M350" s="369"/>
      <c r="N350" s="188">
        <v>808</v>
      </c>
      <c r="O350" s="158">
        <v>1</v>
      </c>
      <c r="P350" s="158">
        <v>3</v>
      </c>
      <c r="Q350" s="159" t="s">
        <v>338</v>
      </c>
      <c r="R350" s="191" t="s">
        <v>40</v>
      </c>
      <c r="S350" s="347"/>
      <c r="T350" s="348"/>
      <c r="U350" s="283">
        <v>585.24671000000001</v>
      </c>
      <c r="V350" s="283"/>
      <c r="W350" s="283">
        <f t="shared" si="29"/>
        <v>585.24671000000001</v>
      </c>
      <c r="X350" s="349"/>
      <c r="Y350" s="349"/>
      <c r="Z350" s="349"/>
      <c r="AA350" s="349"/>
      <c r="AB350" s="349"/>
      <c r="AC350" s="349"/>
      <c r="AD350" s="349"/>
      <c r="AE350" s="157"/>
      <c r="AF350" s="218"/>
    </row>
    <row r="351" spans="1:32" ht="32.25" customHeight="1" x14ac:dyDescent="0.2">
      <c r="A351" s="140"/>
      <c r="B351" s="368" t="s">
        <v>330</v>
      </c>
      <c r="C351" s="368"/>
      <c r="D351" s="368"/>
      <c r="E351" s="368"/>
      <c r="F351" s="368"/>
      <c r="G351" s="368"/>
      <c r="H351" s="368"/>
      <c r="I351" s="368"/>
      <c r="J351" s="368"/>
      <c r="K351" s="368"/>
      <c r="L351" s="368"/>
      <c r="M351" s="369"/>
      <c r="N351" s="188">
        <v>808</v>
      </c>
      <c r="O351" s="158">
        <v>1</v>
      </c>
      <c r="P351" s="158">
        <v>3</v>
      </c>
      <c r="Q351" s="159" t="s">
        <v>338</v>
      </c>
      <c r="R351" s="191" t="s">
        <v>42</v>
      </c>
      <c r="S351" s="347"/>
      <c r="T351" s="348"/>
      <c r="U351" s="283">
        <v>176.74450999999999</v>
      </c>
      <c r="V351" s="283"/>
      <c r="W351" s="283">
        <f t="shared" si="29"/>
        <v>176.74450999999999</v>
      </c>
      <c r="X351" s="349"/>
      <c r="Y351" s="349"/>
      <c r="Z351" s="349"/>
      <c r="AA351" s="349"/>
      <c r="AB351" s="349"/>
      <c r="AC351" s="349"/>
      <c r="AD351" s="349"/>
      <c r="AE351" s="157"/>
      <c r="AF351" s="218"/>
    </row>
    <row r="352" spans="1:32" ht="32.25" customHeight="1" x14ac:dyDescent="0.2">
      <c r="A352" s="140"/>
      <c r="B352" s="368" t="s">
        <v>339</v>
      </c>
      <c r="C352" s="368"/>
      <c r="D352" s="368"/>
      <c r="E352" s="368"/>
      <c r="F352" s="368"/>
      <c r="G352" s="368"/>
      <c r="H352" s="368"/>
      <c r="I352" s="368"/>
      <c r="J352" s="368"/>
      <c r="K352" s="368"/>
      <c r="L352" s="368"/>
      <c r="M352" s="369"/>
      <c r="N352" s="188">
        <v>808</v>
      </c>
      <c r="O352" s="158">
        <v>1</v>
      </c>
      <c r="P352" s="158">
        <v>3</v>
      </c>
      <c r="Q352" s="159" t="s">
        <v>340</v>
      </c>
      <c r="R352" s="191">
        <v>0</v>
      </c>
      <c r="S352" s="347"/>
      <c r="T352" s="348"/>
      <c r="U352" s="283">
        <f>+U353+U357</f>
        <v>702.80884000000003</v>
      </c>
      <c r="V352" s="283">
        <f>+V353+V357</f>
        <v>105</v>
      </c>
      <c r="W352" s="283">
        <f t="shared" si="29"/>
        <v>807.80884000000003</v>
      </c>
      <c r="X352" s="349"/>
      <c r="Y352" s="349"/>
      <c r="Z352" s="349"/>
      <c r="AA352" s="349"/>
      <c r="AB352" s="349"/>
      <c r="AC352" s="349"/>
      <c r="AD352" s="349"/>
      <c r="AE352" s="157"/>
      <c r="AF352" s="218"/>
    </row>
    <row r="353" spans="1:32" ht="21.75" customHeight="1" x14ac:dyDescent="0.2">
      <c r="A353" s="140"/>
      <c r="B353" s="368" t="s">
        <v>341</v>
      </c>
      <c r="C353" s="368"/>
      <c r="D353" s="368"/>
      <c r="E353" s="368"/>
      <c r="F353" s="368"/>
      <c r="G353" s="368"/>
      <c r="H353" s="368"/>
      <c r="I353" s="368"/>
      <c r="J353" s="368"/>
      <c r="K353" s="368"/>
      <c r="L353" s="368"/>
      <c r="M353" s="369"/>
      <c r="N353" s="188">
        <v>808</v>
      </c>
      <c r="O353" s="158">
        <v>1</v>
      </c>
      <c r="P353" s="158">
        <v>3</v>
      </c>
      <c r="Q353" s="159" t="s">
        <v>340</v>
      </c>
      <c r="R353" s="191" t="s">
        <v>25</v>
      </c>
      <c r="S353" s="347"/>
      <c r="T353" s="348"/>
      <c r="U353" s="283">
        <f>+U354</f>
        <v>692.80884000000003</v>
      </c>
      <c r="V353" s="283">
        <f>+V354</f>
        <v>105</v>
      </c>
      <c r="W353" s="283">
        <f t="shared" si="29"/>
        <v>797.80884000000003</v>
      </c>
      <c r="X353" s="349"/>
      <c r="Y353" s="349"/>
      <c r="Z353" s="349"/>
      <c r="AA353" s="349"/>
      <c r="AB353" s="349"/>
      <c r="AC353" s="349"/>
      <c r="AD353" s="349"/>
      <c r="AE353" s="157"/>
      <c r="AF353" s="218"/>
    </row>
    <row r="354" spans="1:32" ht="21.75" customHeight="1" x14ac:dyDescent="0.2">
      <c r="A354" s="140"/>
      <c r="B354" s="368" t="s">
        <v>342</v>
      </c>
      <c r="C354" s="368"/>
      <c r="D354" s="368"/>
      <c r="E354" s="368"/>
      <c r="F354" s="368"/>
      <c r="G354" s="368"/>
      <c r="H354" s="368"/>
      <c r="I354" s="368"/>
      <c r="J354" s="368"/>
      <c r="K354" s="368"/>
      <c r="L354" s="368"/>
      <c r="M354" s="369"/>
      <c r="N354" s="188">
        <v>808</v>
      </c>
      <c r="O354" s="158">
        <v>1</v>
      </c>
      <c r="P354" s="158">
        <v>3</v>
      </c>
      <c r="Q354" s="159" t="s">
        <v>340</v>
      </c>
      <c r="R354" s="191" t="s">
        <v>27</v>
      </c>
      <c r="S354" s="347"/>
      <c r="T354" s="348"/>
      <c r="U354" s="283">
        <f>+U355+U356</f>
        <v>692.80884000000003</v>
      </c>
      <c r="V354" s="283">
        <f>+V355+V356</f>
        <v>105</v>
      </c>
      <c r="W354" s="283">
        <f t="shared" si="29"/>
        <v>797.80884000000003</v>
      </c>
      <c r="X354" s="349"/>
      <c r="Y354" s="349"/>
      <c r="Z354" s="349"/>
      <c r="AA354" s="349"/>
      <c r="AB354" s="349"/>
      <c r="AC354" s="349"/>
      <c r="AD354" s="349"/>
      <c r="AE354" s="157"/>
      <c r="AF354" s="218"/>
    </row>
    <row r="355" spans="1:32" ht="21.75" customHeight="1" x14ac:dyDescent="0.2">
      <c r="A355" s="140"/>
      <c r="B355" s="368" t="s">
        <v>343</v>
      </c>
      <c r="C355" s="368"/>
      <c r="D355" s="368"/>
      <c r="E355" s="368"/>
      <c r="F355" s="368"/>
      <c r="G355" s="368"/>
      <c r="H355" s="368"/>
      <c r="I355" s="368"/>
      <c r="J355" s="368"/>
      <c r="K355" s="368"/>
      <c r="L355" s="368"/>
      <c r="M355" s="369"/>
      <c r="N355" s="188">
        <v>808</v>
      </c>
      <c r="O355" s="158">
        <v>1</v>
      </c>
      <c r="P355" s="158">
        <v>3</v>
      </c>
      <c r="Q355" s="159" t="s">
        <v>340</v>
      </c>
      <c r="R355" s="191" t="s">
        <v>28</v>
      </c>
      <c r="S355" s="347"/>
      <c r="T355" s="348"/>
      <c r="U355" s="283">
        <v>83.299840000000003</v>
      </c>
      <c r="V355" s="283">
        <v>32</v>
      </c>
      <c r="W355" s="283">
        <f t="shared" si="29"/>
        <v>115.29984</v>
      </c>
      <c r="X355" s="349"/>
      <c r="Y355" s="349"/>
      <c r="Z355" s="349"/>
      <c r="AA355" s="349"/>
      <c r="AB355" s="349"/>
      <c r="AC355" s="349"/>
      <c r="AD355" s="349"/>
      <c r="AE355" s="157"/>
      <c r="AF355" s="218"/>
    </row>
    <row r="356" spans="1:32" ht="12" customHeight="1" x14ac:dyDescent="0.2">
      <c r="A356" s="140"/>
      <c r="B356" s="368" t="s">
        <v>344</v>
      </c>
      <c r="C356" s="368"/>
      <c r="D356" s="368"/>
      <c r="E356" s="368"/>
      <c r="F356" s="368"/>
      <c r="G356" s="368"/>
      <c r="H356" s="368"/>
      <c r="I356" s="368"/>
      <c r="J356" s="368"/>
      <c r="K356" s="368"/>
      <c r="L356" s="368"/>
      <c r="M356" s="369"/>
      <c r="N356" s="188">
        <v>808</v>
      </c>
      <c r="O356" s="158">
        <v>1</v>
      </c>
      <c r="P356" s="158">
        <v>3</v>
      </c>
      <c r="Q356" s="159" t="s">
        <v>340</v>
      </c>
      <c r="R356" s="191" t="s">
        <v>29</v>
      </c>
      <c r="S356" s="347"/>
      <c r="T356" s="348"/>
      <c r="U356" s="283">
        <v>609.50900000000001</v>
      </c>
      <c r="V356" s="283">
        <f>105-7-49-22+1-30+75</f>
        <v>73</v>
      </c>
      <c r="W356" s="283">
        <f t="shared" si="29"/>
        <v>682.50900000000001</v>
      </c>
      <c r="X356" s="349"/>
      <c r="Y356" s="349"/>
      <c r="Z356" s="349"/>
      <c r="AA356" s="349"/>
      <c r="AB356" s="349"/>
      <c r="AC356" s="349"/>
      <c r="AD356" s="349"/>
      <c r="AE356" s="157"/>
      <c r="AF356" s="218"/>
    </row>
    <row r="357" spans="1:32" ht="12" customHeight="1" x14ac:dyDescent="0.2">
      <c r="A357" s="140"/>
      <c r="B357" s="368" t="s">
        <v>30</v>
      </c>
      <c r="C357" s="368"/>
      <c r="D357" s="368"/>
      <c r="E357" s="368"/>
      <c r="F357" s="368"/>
      <c r="G357" s="368"/>
      <c r="H357" s="368"/>
      <c r="I357" s="368"/>
      <c r="J357" s="368"/>
      <c r="K357" s="368"/>
      <c r="L357" s="368"/>
      <c r="M357" s="369"/>
      <c r="N357" s="188">
        <v>808</v>
      </c>
      <c r="O357" s="158">
        <v>1</v>
      </c>
      <c r="P357" s="158">
        <v>3</v>
      </c>
      <c r="Q357" s="159" t="s">
        <v>340</v>
      </c>
      <c r="R357" s="191" t="s">
        <v>31</v>
      </c>
      <c r="S357" s="347"/>
      <c r="T357" s="348"/>
      <c r="U357" s="283">
        <f>+U358</f>
        <v>10</v>
      </c>
      <c r="V357" s="283">
        <f>+V358</f>
        <v>0</v>
      </c>
      <c r="W357" s="283">
        <f t="shared" si="29"/>
        <v>10</v>
      </c>
      <c r="X357" s="349"/>
      <c r="Y357" s="349"/>
      <c r="Z357" s="349"/>
      <c r="AA357" s="349"/>
      <c r="AB357" s="349"/>
      <c r="AC357" s="349"/>
      <c r="AD357" s="349"/>
      <c r="AE357" s="157"/>
      <c r="AF357" s="218"/>
    </row>
    <row r="358" spans="1:32" ht="12" customHeight="1" x14ac:dyDescent="0.2">
      <c r="A358" s="140"/>
      <c r="B358" s="368" t="s">
        <v>345</v>
      </c>
      <c r="C358" s="368"/>
      <c r="D358" s="368"/>
      <c r="E358" s="368"/>
      <c r="F358" s="368"/>
      <c r="G358" s="368"/>
      <c r="H358" s="368"/>
      <c r="I358" s="368"/>
      <c r="J358" s="368"/>
      <c r="K358" s="368"/>
      <c r="L358" s="368"/>
      <c r="M358" s="369"/>
      <c r="N358" s="188">
        <v>808</v>
      </c>
      <c r="O358" s="158">
        <v>1</v>
      </c>
      <c r="P358" s="158">
        <v>3</v>
      </c>
      <c r="Q358" s="159" t="s">
        <v>340</v>
      </c>
      <c r="R358" s="191" t="s">
        <v>32</v>
      </c>
      <c r="S358" s="347"/>
      <c r="T358" s="348"/>
      <c r="U358" s="283">
        <f>+U359+U360+U361</f>
        <v>10</v>
      </c>
      <c r="V358" s="283">
        <f>+V359+V360+V361</f>
        <v>0</v>
      </c>
      <c r="W358" s="283">
        <f t="shared" si="29"/>
        <v>10</v>
      </c>
      <c r="X358" s="349"/>
      <c r="Y358" s="349"/>
      <c r="Z358" s="349"/>
      <c r="AA358" s="349"/>
      <c r="AB358" s="349"/>
      <c r="AC358" s="349"/>
      <c r="AD358" s="349"/>
      <c r="AE358" s="157"/>
      <c r="AF358" s="218"/>
    </row>
    <row r="359" spans="1:32" ht="21.75" customHeight="1" x14ac:dyDescent="0.2">
      <c r="A359" s="140"/>
      <c r="B359" s="368" t="s">
        <v>33</v>
      </c>
      <c r="C359" s="368"/>
      <c r="D359" s="368"/>
      <c r="E359" s="368"/>
      <c r="F359" s="368"/>
      <c r="G359" s="368"/>
      <c r="H359" s="368"/>
      <c r="I359" s="368"/>
      <c r="J359" s="368"/>
      <c r="K359" s="368"/>
      <c r="L359" s="368"/>
      <c r="M359" s="369"/>
      <c r="N359" s="188">
        <v>808</v>
      </c>
      <c r="O359" s="158">
        <v>1</v>
      </c>
      <c r="P359" s="158">
        <v>3</v>
      </c>
      <c r="Q359" s="159" t="s">
        <v>340</v>
      </c>
      <c r="R359" s="191" t="s">
        <v>34</v>
      </c>
      <c r="S359" s="347"/>
      <c r="T359" s="348"/>
      <c r="U359" s="283">
        <v>6.5</v>
      </c>
      <c r="V359" s="283"/>
      <c r="W359" s="283">
        <f t="shared" si="29"/>
        <v>6.5</v>
      </c>
      <c r="X359" s="349"/>
      <c r="Y359" s="349"/>
      <c r="Z359" s="349"/>
      <c r="AA359" s="349"/>
      <c r="AB359" s="349"/>
      <c r="AC359" s="349"/>
      <c r="AD359" s="349"/>
      <c r="AE359" s="157"/>
      <c r="AF359" s="218"/>
    </row>
    <row r="360" spans="1:32" ht="12" customHeight="1" x14ac:dyDescent="0.2">
      <c r="A360" s="140"/>
      <c r="B360" s="368" t="s">
        <v>346</v>
      </c>
      <c r="C360" s="368"/>
      <c r="D360" s="368"/>
      <c r="E360" s="368"/>
      <c r="F360" s="368"/>
      <c r="G360" s="368"/>
      <c r="H360" s="368"/>
      <c r="I360" s="368"/>
      <c r="J360" s="368"/>
      <c r="K360" s="368"/>
      <c r="L360" s="368"/>
      <c r="M360" s="369"/>
      <c r="N360" s="188">
        <v>808</v>
      </c>
      <c r="O360" s="158">
        <v>1</v>
      </c>
      <c r="P360" s="158">
        <v>3</v>
      </c>
      <c r="Q360" s="159" t="s">
        <v>340</v>
      </c>
      <c r="R360" s="191" t="s">
        <v>35</v>
      </c>
      <c r="S360" s="347"/>
      <c r="T360" s="348"/>
      <c r="U360" s="283">
        <v>2</v>
      </c>
      <c r="V360" s="283"/>
      <c r="W360" s="283">
        <f t="shared" si="29"/>
        <v>2</v>
      </c>
      <c r="X360" s="349"/>
      <c r="Y360" s="349"/>
      <c r="Z360" s="349"/>
      <c r="AA360" s="349"/>
      <c r="AB360" s="349"/>
      <c r="AC360" s="349"/>
      <c r="AD360" s="349"/>
      <c r="AE360" s="157"/>
      <c r="AF360" s="218"/>
    </row>
    <row r="361" spans="1:32" ht="12" customHeight="1" x14ac:dyDescent="0.2">
      <c r="A361" s="140"/>
      <c r="B361" s="368" t="s">
        <v>82</v>
      </c>
      <c r="C361" s="368"/>
      <c r="D361" s="368"/>
      <c r="E361" s="368"/>
      <c r="F361" s="368"/>
      <c r="G361" s="368"/>
      <c r="H361" s="368"/>
      <c r="I361" s="368"/>
      <c r="J361" s="368"/>
      <c r="K361" s="368"/>
      <c r="L361" s="368"/>
      <c r="M361" s="369"/>
      <c r="N361" s="188">
        <v>808</v>
      </c>
      <c r="O361" s="158">
        <v>1</v>
      </c>
      <c r="P361" s="158">
        <v>3</v>
      </c>
      <c r="Q361" s="159" t="s">
        <v>340</v>
      </c>
      <c r="R361" s="191" t="s">
        <v>83</v>
      </c>
      <c r="S361" s="347"/>
      <c r="T361" s="348"/>
      <c r="U361" s="283">
        <v>1.5</v>
      </c>
      <c r="V361" s="283"/>
      <c r="W361" s="283">
        <f t="shared" si="29"/>
        <v>1.5</v>
      </c>
      <c r="X361" s="349"/>
      <c r="Y361" s="349"/>
      <c r="Z361" s="349"/>
      <c r="AA361" s="349"/>
      <c r="AB361" s="349"/>
      <c r="AC361" s="349"/>
      <c r="AD361" s="349"/>
      <c r="AE361" s="157"/>
      <c r="AF361" s="218"/>
    </row>
    <row r="362" spans="1:32" ht="42.75" customHeight="1" x14ac:dyDescent="0.2">
      <c r="A362" s="140"/>
      <c r="B362" s="368" t="s">
        <v>347</v>
      </c>
      <c r="C362" s="368"/>
      <c r="D362" s="368"/>
      <c r="E362" s="368"/>
      <c r="F362" s="368"/>
      <c r="G362" s="368"/>
      <c r="H362" s="368"/>
      <c r="I362" s="368"/>
      <c r="J362" s="368"/>
      <c r="K362" s="368"/>
      <c r="L362" s="368"/>
      <c r="M362" s="369"/>
      <c r="N362" s="188">
        <v>808</v>
      </c>
      <c r="O362" s="158">
        <v>1</v>
      </c>
      <c r="P362" s="158">
        <v>3</v>
      </c>
      <c r="Q362" s="159" t="s">
        <v>348</v>
      </c>
      <c r="R362" s="191">
        <v>0</v>
      </c>
      <c r="S362" s="347"/>
      <c r="T362" s="348"/>
      <c r="U362" s="283">
        <f t="shared" ref="U362:V364" si="30">+U363</f>
        <v>20</v>
      </c>
      <c r="V362" s="283">
        <f t="shared" si="30"/>
        <v>0</v>
      </c>
      <c r="W362" s="283">
        <f t="shared" si="29"/>
        <v>20</v>
      </c>
      <c r="X362" s="349"/>
      <c r="Y362" s="349"/>
      <c r="Z362" s="349"/>
      <c r="AA362" s="349"/>
      <c r="AB362" s="349"/>
      <c r="AC362" s="349"/>
      <c r="AD362" s="349"/>
      <c r="AE362" s="157"/>
      <c r="AF362" s="218"/>
    </row>
    <row r="363" spans="1:32" ht="53.25" customHeight="1" x14ac:dyDescent="0.2">
      <c r="A363" s="140"/>
      <c r="B363" s="368" t="s">
        <v>17</v>
      </c>
      <c r="C363" s="368"/>
      <c r="D363" s="368"/>
      <c r="E363" s="368"/>
      <c r="F363" s="368"/>
      <c r="G363" s="368"/>
      <c r="H363" s="368"/>
      <c r="I363" s="368"/>
      <c r="J363" s="368"/>
      <c r="K363" s="368"/>
      <c r="L363" s="368"/>
      <c r="M363" s="369"/>
      <c r="N363" s="188">
        <v>808</v>
      </c>
      <c r="O363" s="158">
        <v>1</v>
      </c>
      <c r="P363" s="158">
        <v>3</v>
      </c>
      <c r="Q363" s="159" t="s">
        <v>348</v>
      </c>
      <c r="R363" s="191" t="s">
        <v>18</v>
      </c>
      <c r="S363" s="347"/>
      <c r="T363" s="348"/>
      <c r="U363" s="283">
        <f t="shared" si="30"/>
        <v>20</v>
      </c>
      <c r="V363" s="283">
        <f t="shared" si="30"/>
        <v>0</v>
      </c>
      <c r="W363" s="283">
        <f t="shared" si="29"/>
        <v>20</v>
      </c>
      <c r="X363" s="349"/>
      <c r="Y363" s="349"/>
      <c r="Z363" s="349"/>
      <c r="AA363" s="349"/>
      <c r="AB363" s="349"/>
      <c r="AC363" s="349"/>
      <c r="AD363" s="349"/>
      <c r="AE363" s="157"/>
      <c r="AF363" s="218"/>
    </row>
    <row r="364" spans="1:32" ht="21.75" customHeight="1" x14ac:dyDescent="0.2">
      <c r="A364" s="140"/>
      <c r="B364" s="368" t="s">
        <v>38</v>
      </c>
      <c r="C364" s="368"/>
      <c r="D364" s="368"/>
      <c r="E364" s="368"/>
      <c r="F364" s="368"/>
      <c r="G364" s="368"/>
      <c r="H364" s="368"/>
      <c r="I364" s="368"/>
      <c r="J364" s="368"/>
      <c r="K364" s="368"/>
      <c r="L364" s="368"/>
      <c r="M364" s="369"/>
      <c r="N364" s="188">
        <v>808</v>
      </c>
      <c r="O364" s="158">
        <v>1</v>
      </c>
      <c r="P364" s="158">
        <v>3</v>
      </c>
      <c r="Q364" s="159" t="s">
        <v>348</v>
      </c>
      <c r="R364" s="191" t="s">
        <v>39</v>
      </c>
      <c r="S364" s="347"/>
      <c r="T364" s="348"/>
      <c r="U364" s="283">
        <f t="shared" si="30"/>
        <v>20</v>
      </c>
      <c r="V364" s="283">
        <f t="shared" si="30"/>
        <v>0</v>
      </c>
      <c r="W364" s="283">
        <f t="shared" si="29"/>
        <v>20</v>
      </c>
      <c r="X364" s="349"/>
      <c r="Y364" s="349"/>
      <c r="Z364" s="349"/>
      <c r="AA364" s="349"/>
      <c r="AB364" s="349"/>
      <c r="AC364" s="349"/>
      <c r="AD364" s="349"/>
      <c r="AE364" s="157"/>
      <c r="AF364" s="218"/>
    </row>
    <row r="365" spans="1:32" ht="32.25" customHeight="1" x14ac:dyDescent="0.2">
      <c r="A365" s="140"/>
      <c r="B365" s="368" t="s">
        <v>349</v>
      </c>
      <c r="C365" s="368"/>
      <c r="D365" s="368"/>
      <c r="E365" s="368"/>
      <c r="F365" s="368"/>
      <c r="G365" s="368"/>
      <c r="H365" s="368"/>
      <c r="I365" s="368"/>
      <c r="J365" s="368"/>
      <c r="K365" s="368"/>
      <c r="L365" s="368"/>
      <c r="M365" s="369"/>
      <c r="N365" s="188">
        <v>808</v>
      </c>
      <c r="O365" s="158">
        <v>1</v>
      </c>
      <c r="P365" s="158">
        <v>3</v>
      </c>
      <c r="Q365" s="159" t="s">
        <v>348</v>
      </c>
      <c r="R365" s="191" t="s">
        <v>41</v>
      </c>
      <c r="S365" s="347"/>
      <c r="T365" s="348"/>
      <c r="U365" s="283">
        <v>20</v>
      </c>
      <c r="V365" s="283"/>
      <c r="W365" s="283">
        <f t="shared" si="29"/>
        <v>20</v>
      </c>
      <c r="X365" s="349"/>
      <c r="Y365" s="349"/>
      <c r="Z365" s="349"/>
      <c r="AA365" s="349"/>
      <c r="AB365" s="349"/>
      <c r="AC365" s="349"/>
      <c r="AD365" s="349"/>
      <c r="AE365" s="157"/>
      <c r="AF365" s="218"/>
    </row>
    <row r="366" spans="1:32" ht="32.25" customHeight="1" x14ac:dyDescent="0.2">
      <c r="A366" s="140"/>
      <c r="B366" s="368" t="s">
        <v>79</v>
      </c>
      <c r="C366" s="368"/>
      <c r="D366" s="368"/>
      <c r="E366" s="368"/>
      <c r="F366" s="368"/>
      <c r="G366" s="368"/>
      <c r="H366" s="368"/>
      <c r="I366" s="368"/>
      <c r="J366" s="368"/>
      <c r="K366" s="368"/>
      <c r="L366" s="368"/>
      <c r="M366" s="369"/>
      <c r="N366" s="188">
        <v>808</v>
      </c>
      <c r="O366" s="158">
        <v>1</v>
      </c>
      <c r="P366" s="158">
        <v>6</v>
      </c>
      <c r="Q366" s="159">
        <v>0</v>
      </c>
      <c r="R366" s="191">
        <v>0</v>
      </c>
      <c r="S366" s="347"/>
      <c r="T366" s="348"/>
      <c r="U366" s="283">
        <f>+U367</f>
        <v>1403.2538900000002</v>
      </c>
      <c r="V366" s="283">
        <f>+V367</f>
        <v>0</v>
      </c>
      <c r="W366" s="283">
        <f t="shared" si="29"/>
        <v>1403.2538900000002</v>
      </c>
      <c r="X366" s="349"/>
      <c r="Y366" s="349"/>
      <c r="Z366" s="349"/>
      <c r="AA366" s="349"/>
      <c r="AB366" s="349"/>
      <c r="AC366" s="349"/>
      <c r="AD366" s="349"/>
      <c r="AE366" s="157"/>
      <c r="AF366" s="218"/>
    </row>
    <row r="367" spans="1:32" ht="32.25" customHeight="1" x14ac:dyDescent="0.2">
      <c r="A367" s="140"/>
      <c r="B367" s="368" t="s">
        <v>365</v>
      </c>
      <c r="C367" s="368"/>
      <c r="D367" s="368"/>
      <c r="E367" s="368"/>
      <c r="F367" s="368"/>
      <c r="G367" s="368"/>
      <c r="H367" s="368"/>
      <c r="I367" s="368"/>
      <c r="J367" s="368"/>
      <c r="K367" s="368"/>
      <c r="L367" s="368"/>
      <c r="M367" s="369"/>
      <c r="N367" s="188">
        <v>808</v>
      </c>
      <c r="O367" s="158">
        <v>1</v>
      </c>
      <c r="P367" s="158">
        <v>6</v>
      </c>
      <c r="Q367" s="159" t="s">
        <v>366</v>
      </c>
      <c r="R367" s="191">
        <v>0</v>
      </c>
      <c r="S367" s="347"/>
      <c r="T367" s="348"/>
      <c r="U367" s="283">
        <f>+U368+U373+U378+U383</f>
        <v>1403.2538900000002</v>
      </c>
      <c r="V367" s="283">
        <f>+V368+V373+V378+V383</f>
        <v>0</v>
      </c>
      <c r="W367" s="283">
        <f t="shared" si="29"/>
        <v>1403.2538900000002</v>
      </c>
      <c r="X367" s="349"/>
      <c r="Y367" s="349"/>
      <c r="Z367" s="349"/>
      <c r="AA367" s="349"/>
      <c r="AB367" s="349"/>
      <c r="AC367" s="349"/>
      <c r="AD367" s="349"/>
      <c r="AE367" s="157"/>
      <c r="AF367" s="218"/>
    </row>
    <row r="368" spans="1:32" ht="32.25" customHeight="1" x14ac:dyDescent="0.2">
      <c r="A368" s="140"/>
      <c r="B368" s="368" t="s">
        <v>367</v>
      </c>
      <c r="C368" s="368"/>
      <c r="D368" s="368"/>
      <c r="E368" s="368"/>
      <c r="F368" s="368"/>
      <c r="G368" s="368"/>
      <c r="H368" s="368"/>
      <c r="I368" s="368"/>
      <c r="J368" s="368"/>
      <c r="K368" s="368"/>
      <c r="L368" s="368"/>
      <c r="M368" s="369"/>
      <c r="N368" s="188">
        <v>808</v>
      </c>
      <c r="O368" s="158">
        <v>1</v>
      </c>
      <c r="P368" s="158">
        <v>6</v>
      </c>
      <c r="Q368" s="159" t="s">
        <v>368</v>
      </c>
      <c r="R368" s="191">
        <v>0</v>
      </c>
      <c r="S368" s="347"/>
      <c r="T368" s="348"/>
      <c r="U368" s="283">
        <f>+U369</f>
        <v>752.87909999999999</v>
      </c>
      <c r="V368" s="283">
        <f>+V369</f>
        <v>0</v>
      </c>
      <c r="W368" s="283">
        <f t="shared" si="29"/>
        <v>752.87909999999999</v>
      </c>
      <c r="X368" s="349"/>
      <c r="Y368" s="349"/>
      <c r="Z368" s="349"/>
      <c r="AA368" s="349"/>
      <c r="AB368" s="349"/>
      <c r="AC368" s="349"/>
      <c r="AD368" s="349"/>
      <c r="AE368" s="157"/>
      <c r="AF368" s="218"/>
    </row>
    <row r="369" spans="1:32" ht="53.25" customHeight="1" x14ac:dyDescent="0.2">
      <c r="A369" s="140"/>
      <c r="B369" s="368" t="s">
        <v>17</v>
      </c>
      <c r="C369" s="368"/>
      <c r="D369" s="368"/>
      <c r="E369" s="368"/>
      <c r="F369" s="368"/>
      <c r="G369" s="368"/>
      <c r="H369" s="368"/>
      <c r="I369" s="368"/>
      <c r="J369" s="368"/>
      <c r="K369" s="368"/>
      <c r="L369" s="368"/>
      <c r="M369" s="369"/>
      <c r="N369" s="188">
        <v>808</v>
      </c>
      <c r="O369" s="158">
        <v>1</v>
      </c>
      <c r="P369" s="158">
        <v>6</v>
      </c>
      <c r="Q369" s="159" t="s">
        <v>368</v>
      </c>
      <c r="R369" s="191" t="s">
        <v>18</v>
      </c>
      <c r="S369" s="347"/>
      <c r="T369" s="348"/>
      <c r="U369" s="283">
        <f>+U370</f>
        <v>752.87909999999999</v>
      </c>
      <c r="V369" s="283">
        <f>+V370</f>
        <v>0</v>
      </c>
      <c r="W369" s="283">
        <f t="shared" si="29"/>
        <v>752.87909999999999</v>
      </c>
      <c r="X369" s="349"/>
      <c r="Y369" s="349"/>
      <c r="Z369" s="349"/>
      <c r="AA369" s="349"/>
      <c r="AB369" s="349"/>
      <c r="AC369" s="349"/>
      <c r="AD369" s="349"/>
      <c r="AE369" s="157"/>
      <c r="AF369" s="218"/>
    </row>
    <row r="370" spans="1:32" ht="21.75" customHeight="1" x14ac:dyDescent="0.2">
      <c r="A370" s="140"/>
      <c r="B370" s="368" t="s">
        <v>38</v>
      </c>
      <c r="C370" s="368"/>
      <c r="D370" s="368"/>
      <c r="E370" s="368"/>
      <c r="F370" s="368"/>
      <c r="G370" s="368"/>
      <c r="H370" s="368"/>
      <c r="I370" s="368"/>
      <c r="J370" s="368"/>
      <c r="K370" s="368"/>
      <c r="L370" s="368"/>
      <c r="M370" s="369"/>
      <c r="N370" s="188">
        <v>808</v>
      </c>
      <c r="O370" s="158">
        <v>1</v>
      </c>
      <c r="P370" s="158">
        <v>6</v>
      </c>
      <c r="Q370" s="159" t="s">
        <v>368</v>
      </c>
      <c r="R370" s="191" t="s">
        <v>39</v>
      </c>
      <c r="S370" s="347"/>
      <c r="T370" s="348"/>
      <c r="U370" s="283">
        <f>+U371+U372</f>
        <v>752.87909999999999</v>
      </c>
      <c r="V370" s="283">
        <f>+V371+V372</f>
        <v>0</v>
      </c>
      <c r="W370" s="283">
        <f t="shared" si="29"/>
        <v>752.87909999999999</v>
      </c>
      <c r="X370" s="349"/>
      <c r="Y370" s="349"/>
      <c r="Z370" s="349"/>
      <c r="AA370" s="349"/>
      <c r="AB370" s="349"/>
      <c r="AC370" s="349"/>
      <c r="AD370" s="349"/>
      <c r="AE370" s="157"/>
      <c r="AF370" s="218"/>
    </row>
    <row r="371" spans="1:32" ht="21.75" customHeight="1" x14ac:dyDescent="0.2">
      <c r="A371" s="140"/>
      <c r="B371" s="368" t="s">
        <v>329</v>
      </c>
      <c r="C371" s="368"/>
      <c r="D371" s="368"/>
      <c r="E371" s="368"/>
      <c r="F371" s="368"/>
      <c r="G371" s="368"/>
      <c r="H371" s="368"/>
      <c r="I371" s="368"/>
      <c r="J371" s="368"/>
      <c r="K371" s="368"/>
      <c r="L371" s="368"/>
      <c r="M371" s="369"/>
      <c r="N371" s="188">
        <v>808</v>
      </c>
      <c r="O371" s="158">
        <v>1</v>
      </c>
      <c r="P371" s="158">
        <v>6</v>
      </c>
      <c r="Q371" s="159" t="s">
        <v>368</v>
      </c>
      <c r="R371" s="191" t="s">
        <v>40</v>
      </c>
      <c r="S371" s="347"/>
      <c r="T371" s="348"/>
      <c r="U371" s="283">
        <v>578.24815999999998</v>
      </c>
      <c r="V371" s="283"/>
      <c r="W371" s="283">
        <f t="shared" si="29"/>
        <v>578.24815999999998</v>
      </c>
      <c r="X371" s="349"/>
      <c r="Y371" s="349"/>
      <c r="Z371" s="349"/>
      <c r="AA371" s="349"/>
      <c r="AB371" s="349"/>
      <c r="AC371" s="349"/>
      <c r="AD371" s="349"/>
      <c r="AE371" s="157"/>
      <c r="AF371" s="218"/>
    </row>
    <row r="372" spans="1:32" ht="32.25" customHeight="1" x14ac:dyDescent="0.2">
      <c r="A372" s="140"/>
      <c r="B372" s="368" t="s">
        <v>330</v>
      </c>
      <c r="C372" s="368"/>
      <c r="D372" s="368"/>
      <c r="E372" s="368"/>
      <c r="F372" s="368"/>
      <c r="G372" s="368"/>
      <c r="H372" s="368"/>
      <c r="I372" s="368"/>
      <c r="J372" s="368"/>
      <c r="K372" s="368"/>
      <c r="L372" s="368"/>
      <c r="M372" s="369"/>
      <c r="N372" s="188">
        <v>808</v>
      </c>
      <c r="O372" s="158">
        <v>1</v>
      </c>
      <c r="P372" s="158">
        <v>6</v>
      </c>
      <c r="Q372" s="159" t="s">
        <v>368</v>
      </c>
      <c r="R372" s="191" t="s">
        <v>42</v>
      </c>
      <c r="S372" s="347"/>
      <c r="T372" s="348"/>
      <c r="U372" s="283">
        <v>174.63094000000001</v>
      </c>
      <c r="V372" s="283"/>
      <c r="W372" s="283">
        <f t="shared" si="29"/>
        <v>174.63094000000001</v>
      </c>
      <c r="X372" s="349"/>
      <c r="Y372" s="349"/>
      <c r="Z372" s="349"/>
      <c r="AA372" s="349"/>
      <c r="AB372" s="349"/>
      <c r="AC372" s="349"/>
      <c r="AD372" s="349"/>
      <c r="AE372" s="157"/>
      <c r="AF372" s="218"/>
    </row>
    <row r="373" spans="1:32" ht="32.25" customHeight="1" x14ac:dyDescent="0.2">
      <c r="A373" s="140"/>
      <c r="B373" s="368" t="s">
        <v>369</v>
      </c>
      <c r="C373" s="368"/>
      <c r="D373" s="368"/>
      <c r="E373" s="368"/>
      <c r="F373" s="368"/>
      <c r="G373" s="368"/>
      <c r="H373" s="368"/>
      <c r="I373" s="368"/>
      <c r="J373" s="368"/>
      <c r="K373" s="368"/>
      <c r="L373" s="368"/>
      <c r="M373" s="369"/>
      <c r="N373" s="188">
        <v>808</v>
      </c>
      <c r="O373" s="158">
        <v>1</v>
      </c>
      <c r="P373" s="158">
        <v>6</v>
      </c>
      <c r="Q373" s="159" t="s">
        <v>370</v>
      </c>
      <c r="R373" s="191">
        <v>0</v>
      </c>
      <c r="S373" s="347"/>
      <c r="T373" s="348"/>
      <c r="U373" s="283">
        <f>+U374</f>
        <v>580.24431000000004</v>
      </c>
      <c r="V373" s="283">
        <f>+V374</f>
        <v>0</v>
      </c>
      <c r="W373" s="283">
        <f t="shared" si="29"/>
        <v>580.24431000000004</v>
      </c>
      <c r="X373" s="349"/>
      <c r="Y373" s="349"/>
      <c r="Z373" s="349"/>
      <c r="AA373" s="349"/>
      <c r="AB373" s="349"/>
      <c r="AC373" s="349"/>
      <c r="AD373" s="349"/>
      <c r="AE373" s="157"/>
      <c r="AF373" s="218"/>
    </row>
    <row r="374" spans="1:32" ht="53.25" customHeight="1" x14ac:dyDescent="0.2">
      <c r="A374" s="140"/>
      <c r="B374" s="368" t="s">
        <v>17</v>
      </c>
      <c r="C374" s="368"/>
      <c r="D374" s="368"/>
      <c r="E374" s="368"/>
      <c r="F374" s="368"/>
      <c r="G374" s="368"/>
      <c r="H374" s="368"/>
      <c r="I374" s="368"/>
      <c r="J374" s="368"/>
      <c r="K374" s="368"/>
      <c r="L374" s="368"/>
      <c r="M374" s="369"/>
      <c r="N374" s="188">
        <v>808</v>
      </c>
      <c r="O374" s="158">
        <v>1</v>
      </c>
      <c r="P374" s="158">
        <v>6</v>
      </c>
      <c r="Q374" s="159" t="s">
        <v>370</v>
      </c>
      <c r="R374" s="191" t="s">
        <v>18</v>
      </c>
      <c r="S374" s="347"/>
      <c r="T374" s="348"/>
      <c r="U374" s="283">
        <f>+U375</f>
        <v>580.24431000000004</v>
      </c>
      <c r="V374" s="283">
        <f>+V375</f>
        <v>0</v>
      </c>
      <c r="W374" s="283">
        <f t="shared" si="29"/>
        <v>580.24431000000004</v>
      </c>
      <c r="X374" s="349"/>
      <c r="Y374" s="349"/>
      <c r="Z374" s="349"/>
      <c r="AA374" s="349"/>
      <c r="AB374" s="349"/>
      <c r="AC374" s="349"/>
      <c r="AD374" s="349"/>
      <c r="AE374" s="157"/>
      <c r="AF374" s="218"/>
    </row>
    <row r="375" spans="1:32" ht="21.75" customHeight="1" x14ac:dyDescent="0.2">
      <c r="A375" s="140"/>
      <c r="B375" s="368" t="s">
        <v>38</v>
      </c>
      <c r="C375" s="368"/>
      <c r="D375" s="368"/>
      <c r="E375" s="368"/>
      <c r="F375" s="368"/>
      <c r="G375" s="368"/>
      <c r="H375" s="368"/>
      <c r="I375" s="368"/>
      <c r="J375" s="368"/>
      <c r="K375" s="368"/>
      <c r="L375" s="368"/>
      <c r="M375" s="369"/>
      <c r="N375" s="188">
        <v>808</v>
      </c>
      <c r="O375" s="158">
        <v>1</v>
      </c>
      <c r="P375" s="158">
        <v>6</v>
      </c>
      <c r="Q375" s="159" t="s">
        <v>370</v>
      </c>
      <c r="R375" s="191" t="s">
        <v>39</v>
      </c>
      <c r="S375" s="347"/>
      <c r="T375" s="348"/>
      <c r="U375" s="283">
        <f>+U376+U377</f>
        <v>580.24431000000004</v>
      </c>
      <c r="V375" s="283">
        <f>+V376+V377</f>
        <v>0</v>
      </c>
      <c r="W375" s="283">
        <f t="shared" si="29"/>
        <v>580.24431000000004</v>
      </c>
      <c r="X375" s="349"/>
      <c r="Y375" s="349"/>
      <c r="Z375" s="349"/>
      <c r="AA375" s="349"/>
      <c r="AB375" s="349"/>
      <c r="AC375" s="349"/>
      <c r="AD375" s="349"/>
      <c r="AE375" s="157"/>
      <c r="AF375" s="218"/>
    </row>
    <row r="376" spans="1:32" ht="21.75" customHeight="1" x14ac:dyDescent="0.2">
      <c r="A376" s="140"/>
      <c r="B376" s="368" t="s">
        <v>329</v>
      </c>
      <c r="C376" s="368"/>
      <c r="D376" s="368"/>
      <c r="E376" s="368"/>
      <c r="F376" s="368"/>
      <c r="G376" s="368"/>
      <c r="H376" s="368"/>
      <c r="I376" s="368"/>
      <c r="J376" s="368"/>
      <c r="K376" s="368"/>
      <c r="L376" s="368"/>
      <c r="M376" s="369"/>
      <c r="N376" s="188">
        <v>808</v>
      </c>
      <c r="O376" s="158">
        <v>1</v>
      </c>
      <c r="P376" s="158">
        <v>6</v>
      </c>
      <c r="Q376" s="159" t="s">
        <v>370</v>
      </c>
      <c r="R376" s="191" t="s">
        <v>40</v>
      </c>
      <c r="S376" s="347"/>
      <c r="T376" s="348"/>
      <c r="U376" s="283">
        <v>445.65615000000003</v>
      </c>
      <c r="V376" s="283"/>
      <c r="W376" s="283">
        <f t="shared" si="29"/>
        <v>445.65615000000003</v>
      </c>
      <c r="X376" s="349"/>
      <c r="Y376" s="349"/>
      <c r="Z376" s="349"/>
      <c r="AA376" s="349"/>
      <c r="AB376" s="349"/>
      <c r="AC376" s="349"/>
      <c r="AD376" s="349"/>
      <c r="AE376" s="157"/>
      <c r="AF376" s="218"/>
    </row>
    <row r="377" spans="1:32" ht="32.25" customHeight="1" x14ac:dyDescent="0.2">
      <c r="A377" s="140"/>
      <c r="B377" s="368" t="s">
        <v>330</v>
      </c>
      <c r="C377" s="368"/>
      <c r="D377" s="368"/>
      <c r="E377" s="368"/>
      <c r="F377" s="368"/>
      <c r="G377" s="368"/>
      <c r="H377" s="368"/>
      <c r="I377" s="368"/>
      <c r="J377" s="368"/>
      <c r="K377" s="368"/>
      <c r="L377" s="368"/>
      <c r="M377" s="369"/>
      <c r="N377" s="188">
        <v>808</v>
      </c>
      <c r="O377" s="158">
        <v>1</v>
      </c>
      <c r="P377" s="158">
        <v>6</v>
      </c>
      <c r="Q377" s="159" t="s">
        <v>370</v>
      </c>
      <c r="R377" s="191" t="s">
        <v>42</v>
      </c>
      <c r="S377" s="347"/>
      <c r="T377" s="348"/>
      <c r="U377" s="283">
        <v>134.58815999999999</v>
      </c>
      <c r="V377" s="283"/>
      <c r="W377" s="283">
        <f t="shared" si="29"/>
        <v>134.58815999999999</v>
      </c>
      <c r="X377" s="349"/>
      <c r="Y377" s="349"/>
      <c r="Z377" s="349"/>
      <c r="AA377" s="349"/>
      <c r="AB377" s="349"/>
      <c r="AC377" s="349"/>
      <c r="AD377" s="349"/>
      <c r="AE377" s="157"/>
      <c r="AF377" s="218"/>
    </row>
    <row r="378" spans="1:32" ht="32.25" customHeight="1" x14ac:dyDescent="0.2">
      <c r="A378" s="140"/>
      <c r="B378" s="368" t="s">
        <v>371</v>
      </c>
      <c r="C378" s="368"/>
      <c r="D378" s="368"/>
      <c r="E378" s="368"/>
      <c r="F378" s="368"/>
      <c r="G378" s="368"/>
      <c r="H378" s="368"/>
      <c r="I378" s="368"/>
      <c r="J378" s="368"/>
      <c r="K378" s="368"/>
      <c r="L378" s="368"/>
      <c r="M378" s="369"/>
      <c r="N378" s="188">
        <v>808</v>
      </c>
      <c r="O378" s="158">
        <v>1</v>
      </c>
      <c r="P378" s="158">
        <v>6</v>
      </c>
      <c r="Q378" s="159" t="s">
        <v>372</v>
      </c>
      <c r="R378" s="191">
        <v>0</v>
      </c>
      <c r="S378" s="347"/>
      <c r="T378" s="348"/>
      <c r="U378" s="283">
        <f>+U379</f>
        <v>65.130480000000006</v>
      </c>
      <c r="V378" s="283">
        <f>+V379</f>
        <v>0</v>
      </c>
      <c r="W378" s="283">
        <f t="shared" si="29"/>
        <v>65.130480000000006</v>
      </c>
      <c r="X378" s="349"/>
      <c r="Y378" s="349"/>
      <c r="Z378" s="349"/>
      <c r="AA378" s="349"/>
      <c r="AB378" s="349"/>
      <c r="AC378" s="349"/>
      <c r="AD378" s="349"/>
      <c r="AE378" s="157"/>
      <c r="AF378" s="218"/>
    </row>
    <row r="379" spans="1:32" ht="21.75" customHeight="1" x14ac:dyDescent="0.2">
      <c r="A379" s="140"/>
      <c r="B379" s="368" t="s">
        <v>341</v>
      </c>
      <c r="C379" s="368"/>
      <c r="D379" s="368"/>
      <c r="E379" s="368"/>
      <c r="F379" s="368"/>
      <c r="G379" s="368"/>
      <c r="H379" s="368"/>
      <c r="I379" s="368"/>
      <c r="J379" s="368"/>
      <c r="K379" s="368"/>
      <c r="L379" s="368"/>
      <c r="M379" s="369"/>
      <c r="N379" s="188">
        <v>808</v>
      </c>
      <c r="O379" s="158">
        <v>1</v>
      </c>
      <c r="P379" s="158">
        <v>6</v>
      </c>
      <c r="Q379" s="159" t="s">
        <v>372</v>
      </c>
      <c r="R379" s="191" t="s">
        <v>25</v>
      </c>
      <c r="S379" s="347"/>
      <c r="T379" s="348"/>
      <c r="U379" s="283">
        <f>+U380</f>
        <v>65.130480000000006</v>
      </c>
      <c r="V379" s="283">
        <f>+V380</f>
        <v>0</v>
      </c>
      <c r="W379" s="283">
        <f t="shared" si="29"/>
        <v>65.130480000000006</v>
      </c>
      <c r="X379" s="349"/>
      <c r="Y379" s="349"/>
      <c r="Z379" s="349"/>
      <c r="AA379" s="349"/>
      <c r="AB379" s="349"/>
      <c r="AC379" s="349"/>
      <c r="AD379" s="349"/>
      <c r="AE379" s="157"/>
      <c r="AF379" s="218"/>
    </row>
    <row r="380" spans="1:32" ht="21.75" customHeight="1" x14ac:dyDescent="0.2">
      <c r="A380" s="140"/>
      <c r="B380" s="368" t="s">
        <v>342</v>
      </c>
      <c r="C380" s="368"/>
      <c r="D380" s="368"/>
      <c r="E380" s="368"/>
      <c r="F380" s="368"/>
      <c r="G380" s="368"/>
      <c r="H380" s="368"/>
      <c r="I380" s="368"/>
      <c r="J380" s="368"/>
      <c r="K380" s="368"/>
      <c r="L380" s="368"/>
      <c r="M380" s="369"/>
      <c r="N380" s="188">
        <v>808</v>
      </c>
      <c r="O380" s="158">
        <v>1</v>
      </c>
      <c r="P380" s="158">
        <v>6</v>
      </c>
      <c r="Q380" s="159" t="s">
        <v>372</v>
      </c>
      <c r="R380" s="191" t="s">
        <v>27</v>
      </c>
      <c r="S380" s="347"/>
      <c r="T380" s="348"/>
      <c r="U380" s="283">
        <f>+U381+U382</f>
        <v>65.130480000000006</v>
      </c>
      <c r="V380" s="283">
        <f>+V381+V382</f>
        <v>0</v>
      </c>
      <c r="W380" s="283">
        <f t="shared" si="29"/>
        <v>65.130480000000006</v>
      </c>
      <c r="X380" s="349"/>
      <c r="Y380" s="349"/>
      <c r="Z380" s="349"/>
      <c r="AA380" s="349"/>
      <c r="AB380" s="349"/>
      <c r="AC380" s="349"/>
      <c r="AD380" s="349"/>
      <c r="AE380" s="157"/>
      <c r="AF380" s="218"/>
    </row>
    <row r="381" spans="1:32" ht="21.75" customHeight="1" x14ac:dyDescent="0.2">
      <c r="A381" s="140"/>
      <c r="B381" s="368" t="s">
        <v>343</v>
      </c>
      <c r="C381" s="368"/>
      <c r="D381" s="368"/>
      <c r="E381" s="368"/>
      <c r="F381" s="368"/>
      <c r="G381" s="368"/>
      <c r="H381" s="368"/>
      <c r="I381" s="368"/>
      <c r="J381" s="368"/>
      <c r="K381" s="368"/>
      <c r="L381" s="368"/>
      <c r="M381" s="369"/>
      <c r="N381" s="188">
        <v>808</v>
      </c>
      <c r="O381" s="158">
        <v>1</v>
      </c>
      <c r="P381" s="158">
        <v>6</v>
      </c>
      <c r="Q381" s="159" t="s">
        <v>372</v>
      </c>
      <c r="R381" s="191" t="s">
        <v>28</v>
      </c>
      <c r="S381" s="347"/>
      <c r="T381" s="348"/>
      <c r="U381" s="283">
        <v>34.610480000000003</v>
      </c>
      <c r="V381" s="283"/>
      <c r="W381" s="283">
        <f t="shared" si="29"/>
        <v>34.610480000000003</v>
      </c>
      <c r="X381" s="349"/>
      <c r="Y381" s="349"/>
      <c r="Z381" s="349"/>
      <c r="AA381" s="349"/>
      <c r="AB381" s="349"/>
      <c r="AC381" s="349"/>
      <c r="AD381" s="349"/>
      <c r="AE381" s="157"/>
      <c r="AF381" s="218"/>
    </row>
    <row r="382" spans="1:32" ht="12" customHeight="1" x14ac:dyDescent="0.2">
      <c r="A382" s="140"/>
      <c r="B382" s="368" t="s">
        <v>344</v>
      </c>
      <c r="C382" s="368"/>
      <c r="D382" s="368"/>
      <c r="E382" s="368"/>
      <c r="F382" s="368"/>
      <c r="G382" s="368"/>
      <c r="H382" s="368"/>
      <c r="I382" s="368"/>
      <c r="J382" s="368"/>
      <c r="K382" s="368"/>
      <c r="L382" s="368"/>
      <c r="M382" s="369"/>
      <c r="N382" s="188">
        <v>808</v>
      </c>
      <c r="O382" s="158">
        <v>1</v>
      </c>
      <c r="P382" s="158">
        <v>6</v>
      </c>
      <c r="Q382" s="159" t="s">
        <v>372</v>
      </c>
      <c r="R382" s="191" t="s">
        <v>29</v>
      </c>
      <c r="S382" s="347"/>
      <c r="T382" s="348"/>
      <c r="U382" s="283">
        <v>30.52</v>
      </c>
      <c r="V382" s="283"/>
      <c r="W382" s="283">
        <f t="shared" si="29"/>
        <v>30.52</v>
      </c>
      <c r="X382" s="349"/>
      <c r="Y382" s="349"/>
      <c r="Z382" s="349"/>
      <c r="AA382" s="349"/>
      <c r="AB382" s="349"/>
      <c r="AC382" s="349"/>
      <c r="AD382" s="349"/>
      <c r="AE382" s="157"/>
      <c r="AF382" s="218"/>
    </row>
    <row r="383" spans="1:32" ht="32.25" customHeight="1" x14ac:dyDescent="0.2">
      <c r="A383" s="140"/>
      <c r="B383" s="368" t="s">
        <v>373</v>
      </c>
      <c r="C383" s="368"/>
      <c r="D383" s="368"/>
      <c r="E383" s="368"/>
      <c r="F383" s="368"/>
      <c r="G383" s="368"/>
      <c r="H383" s="368"/>
      <c r="I383" s="368"/>
      <c r="J383" s="368"/>
      <c r="K383" s="368"/>
      <c r="L383" s="368"/>
      <c r="M383" s="369"/>
      <c r="N383" s="188">
        <v>808</v>
      </c>
      <c r="O383" s="158">
        <v>1</v>
      </c>
      <c r="P383" s="158">
        <v>6</v>
      </c>
      <c r="Q383" s="159" t="s">
        <v>374</v>
      </c>
      <c r="R383" s="191">
        <v>0</v>
      </c>
      <c r="S383" s="347"/>
      <c r="T383" s="348"/>
      <c r="U383" s="283">
        <f t="shared" ref="U383:V385" si="31">+U384</f>
        <v>5</v>
      </c>
      <c r="V383" s="283">
        <f t="shared" si="31"/>
        <v>0</v>
      </c>
      <c r="W383" s="283">
        <f t="shared" si="29"/>
        <v>5</v>
      </c>
      <c r="X383" s="349"/>
      <c r="Y383" s="349"/>
      <c r="Z383" s="349"/>
      <c r="AA383" s="349"/>
      <c r="AB383" s="349"/>
      <c r="AC383" s="349"/>
      <c r="AD383" s="349"/>
      <c r="AE383" s="157"/>
      <c r="AF383" s="218"/>
    </row>
    <row r="384" spans="1:32" ht="53.25" customHeight="1" x14ac:dyDescent="0.2">
      <c r="A384" s="140"/>
      <c r="B384" s="368" t="s">
        <v>17</v>
      </c>
      <c r="C384" s="368"/>
      <c r="D384" s="368"/>
      <c r="E384" s="368"/>
      <c r="F384" s="368"/>
      <c r="G384" s="368"/>
      <c r="H384" s="368"/>
      <c r="I384" s="368"/>
      <c r="J384" s="368"/>
      <c r="K384" s="368"/>
      <c r="L384" s="368"/>
      <c r="M384" s="369"/>
      <c r="N384" s="188">
        <v>808</v>
      </c>
      <c r="O384" s="158">
        <v>1</v>
      </c>
      <c r="P384" s="158">
        <v>6</v>
      </c>
      <c r="Q384" s="159" t="s">
        <v>374</v>
      </c>
      <c r="R384" s="191" t="s">
        <v>18</v>
      </c>
      <c r="S384" s="347"/>
      <c r="T384" s="348"/>
      <c r="U384" s="283">
        <f t="shared" si="31"/>
        <v>5</v>
      </c>
      <c r="V384" s="283">
        <f t="shared" si="31"/>
        <v>0</v>
      </c>
      <c r="W384" s="283">
        <f t="shared" si="29"/>
        <v>5</v>
      </c>
      <c r="X384" s="349"/>
      <c r="Y384" s="349"/>
      <c r="Z384" s="349"/>
      <c r="AA384" s="349"/>
      <c r="AB384" s="349"/>
      <c r="AC384" s="349"/>
      <c r="AD384" s="349"/>
      <c r="AE384" s="157"/>
      <c r="AF384" s="218"/>
    </row>
    <row r="385" spans="1:32" ht="21.75" customHeight="1" x14ac:dyDescent="0.2">
      <c r="A385" s="140"/>
      <c r="B385" s="368" t="s">
        <v>38</v>
      </c>
      <c r="C385" s="368"/>
      <c r="D385" s="368"/>
      <c r="E385" s="368"/>
      <c r="F385" s="368"/>
      <c r="G385" s="368"/>
      <c r="H385" s="368"/>
      <c r="I385" s="368"/>
      <c r="J385" s="368"/>
      <c r="K385" s="368"/>
      <c r="L385" s="368"/>
      <c r="M385" s="369"/>
      <c r="N385" s="188">
        <v>808</v>
      </c>
      <c r="O385" s="158">
        <v>1</v>
      </c>
      <c r="P385" s="158">
        <v>6</v>
      </c>
      <c r="Q385" s="159" t="s">
        <v>374</v>
      </c>
      <c r="R385" s="191" t="s">
        <v>39</v>
      </c>
      <c r="S385" s="347"/>
      <c r="T385" s="348"/>
      <c r="U385" s="283">
        <f t="shared" si="31"/>
        <v>5</v>
      </c>
      <c r="V385" s="283">
        <f t="shared" si="31"/>
        <v>0</v>
      </c>
      <c r="W385" s="283">
        <f t="shared" si="29"/>
        <v>5</v>
      </c>
      <c r="X385" s="349"/>
      <c r="Y385" s="349"/>
      <c r="Z385" s="349"/>
      <c r="AA385" s="349"/>
      <c r="AB385" s="349"/>
      <c r="AC385" s="349"/>
      <c r="AD385" s="349"/>
      <c r="AE385" s="157"/>
      <c r="AF385" s="218"/>
    </row>
    <row r="386" spans="1:32" ht="32.25" customHeight="1" x14ac:dyDescent="0.2">
      <c r="A386" s="140"/>
      <c r="B386" s="368" t="s">
        <v>349</v>
      </c>
      <c r="C386" s="368"/>
      <c r="D386" s="368"/>
      <c r="E386" s="368"/>
      <c r="F386" s="368"/>
      <c r="G386" s="368"/>
      <c r="H386" s="368"/>
      <c r="I386" s="368"/>
      <c r="J386" s="368"/>
      <c r="K386" s="368"/>
      <c r="L386" s="368"/>
      <c r="M386" s="369"/>
      <c r="N386" s="188">
        <v>808</v>
      </c>
      <c r="O386" s="158">
        <v>1</v>
      </c>
      <c r="P386" s="158">
        <v>6</v>
      </c>
      <c r="Q386" s="159" t="s">
        <v>374</v>
      </c>
      <c r="R386" s="191" t="s">
        <v>41</v>
      </c>
      <c r="S386" s="347"/>
      <c r="T386" s="348"/>
      <c r="U386" s="283">
        <v>5</v>
      </c>
      <c r="V386" s="283"/>
      <c r="W386" s="283">
        <f t="shared" si="29"/>
        <v>5</v>
      </c>
      <c r="X386" s="349"/>
      <c r="Y386" s="349"/>
      <c r="Z386" s="349"/>
      <c r="AA386" s="349"/>
      <c r="AB386" s="349"/>
      <c r="AC386" s="349"/>
      <c r="AD386" s="349"/>
      <c r="AE386" s="157"/>
      <c r="AF386" s="218"/>
    </row>
    <row r="387" spans="1:32" ht="12" customHeight="1" x14ac:dyDescent="0.2">
      <c r="A387" s="140"/>
      <c r="B387" s="368" t="s">
        <v>299</v>
      </c>
      <c r="C387" s="368"/>
      <c r="D387" s="368"/>
      <c r="E387" s="368"/>
      <c r="F387" s="368"/>
      <c r="G387" s="368"/>
      <c r="H387" s="368"/>
      <c r="I387" s="368"/>
      <c r="J387" s="368"/>
      <c r="K387" s="368"/>
      <c r="L387" s="368"/>
      <c r="M387" s="369"/>
      <c r="N387" s="188">
        <v>808</v>
      </c>
      <c r="O387" s="158">
        <v>1</v>
      </c>
      <c r="P387" s="158">
        <v>7</v>
      </c>
      <c r="Q387" s="159">
        <v>0</v>
      </c>
      <c r="R387" s="191">
        <v>0</v>
      </c>
      <c r="S387" s="347"/>
      <c r="T387" s="348"/>
      <c r="U387" s="283">
        <f t="shared" ref="U387:V390" si="32">+U388</f>
        <v>113</v>
      </c>
      <c r="V387" s="283">
        <f t="shared" si="32"/>
        <v>0</v>
      </c>
      <c r="W387" s="283">
        <f t="shared" si="29"/>
        <v>113</v>
      </c>
      <c r="X387" s="349"/>
      <c r="Y387" s="349"/>
      <c r="Z387" s="349"/>
      <c r="AA387" s="349"/>
      <c r="AB387" s="349"/>
      <c r="AC387" s="349"/>
      <c r="AD387" s="349"/>
      <c r="AE387" s="157"/>
      <c r="AF387" s="218"/>
    </row>
    <row r="388" spans="1:32" ht="21.75" customHeight="1" x14ac:dyDescent="0.2">
      <c r="A388" s="140"/>
      <c r="B388" s="368" t="s">
        <v>375</v>
      </c>
      <c r="C388" s="368"/>
      <c r="D388" s="368"/>
      <c r="E388" s="368"/>
      <c r="F388" s="368"/>
      <c r="G388" s="368"/>
      <c r="H388" s="368"/>
      <c r="I388" s="368"/>
      <c r="J388" s="368"/>
      <c r="K388" s="368"/>
      <c r="L388" s="368"/>
      <c r="M388" s="369"/>
      <c r="N388" s="188">
        <v>808</v>
      </c>
      <c r="O388" s="158">
        <v>1</v>
      </c>
      <c r="P388" s="158">
        <v>7</v>
      </c>
      <c r="Q388" s="159" t="s">
        <v>376</v>
      </c>
      <c r="R388" s="191">
        <v>0</v>
      </c>
      <c r="S388" s="347"/>
      <c r="T388" s="348"/>
      <c r="U388" s="283">
        <f t="shared" si="32"/>
        <v>113</v>
      </c>
      <c r="V388" s="283">
        <f t="shared" si="32"/>
        <v>0</v>
      </c>
      <c r="W388" s="283">
        <f t="shared" si="29"/>
        <v>113</v>
      </c>
      <c r="X388" s="349"/>
      <c r="Y388" s="349"/>
      <c r="Z388" s="349"/>
      <c r="AA388" s="349"/>
      <c r="AB388" s="349"/>
      <c r="AC388" s="349"/>
      <c r="AD388" s="349"/>
      <c r="AE388" s="157"/>
      <c r="AF388" s="218"/>
    </row>
    <row r="389" spans="1:32" ht="21.75" customHeight="1" x14ac:dyDescent="0.2">
      <c r="A389" s="140"/>
      <c r="B389" s="368" t="s">
        <v>377</v>
      </c>
      <c r="C389" s="368"/>
      <c r="D389" s="368"/>
      <c r="E389" s="368"/>
      <c r="F389" s="368"/>
      <c r="G389" s="368"/>
      <c r="H389" s="368"/>
      <c r="I389" s="368"/>
      <c r="J389" s="368"/>
      <c r="K389" s="368"/>
      <c r="L389" s="368"/>
      <c r="M389" s="369"/>
      <c r="N389" s="188">
        <v>808</v>
      </c>
      <c r="O389" s="158">
        <v>1</v>
      </c>
      <c r="P389" s="158">
        <v>7</v>
      </c>
      <c r="Q389" s="159" t="s">
        <v>378</v>
      </c>
      <c r="R389" s="191">
        <v>0</v>
      </c>
      <c r="S389" s="347"/>
      <c r="T389" s="348"/>
      <c r="U389" s="283">
        <f t="shared" si="32"/>
        <v>113</v>
      </c>
      <c r="V389" s="283">
        <f t="shared" si="32"/>
        <v>0</v>
      </c>
      <c r="W389" s="283">
        <f t="shared" si="29"/>
        <v>113</v>
      </c>
      <c r="X389" s="349"/>
      <c r="Y389" s="349"/>
      <c r="Z389" s="349"/>
      <c r="AA389" s="349"/>
      <c r="AB389" s="349"/>
      <c r="AC389" s="349"/>
      <c r="AD389" s="349"/>
      <c r="AE389" s="157"/>
      <c r="AF389" s="218"/>
    </row>
    <row r="390" spans="1:32" ht="12" customHeight="1" x14ac:dyDescent="0.2">
      <c r="A390" s="140"/>
      <c r="B390" s="368" t="s">
        <v>30</v>
      </c>
      <c r="C390" s="368"/>
      <c r="D390" s="368"/>
      <c r="E390" s="368"/>
      <c r="F390" s="368"/>
      <c r="G390" s="368"/>
      <c r="H390" s="368"/>
      <c r="I390" s="368"/>
      <c r="J390" s="368"/>
      <c r="K390" s="368"/>
      <c r="L390" s="368"/>
      <c r="M390" s="369"/>
      <c r="N390" s="188">
        <v>808</v>
      </c>
      <c r="O390" s="158">
        <v>1</v>
      </c>
      <c r="P390" s="158">
        <v>7</v>
      </c>
      <c r="Q390" s="159" t="s">
        <v>378</v>
      </c>
      <c r="R390" s="191" t="s">
        <v>31</v>
      </c>
      <c r="S390" s="347"/>
      <c r="T390" s="348"/>
      <c r="U390" s="283">
        <f t="shared" si="32"/>
        <v>113</v>
      </c>
      <c r="V390" s="283">
        <f t="shared" si="32"/>
        <v>0</v>
      </c>
      <c r="W390" s="283">
        <f t="shared" si="29"/>
        <v>113</v>
      </c>
      <c r="X390" s="349"/>
      <c r="Y390" s="349"/>
      <c r="Z390" s="349"/>
      <c r="AA390" s="349"/>
      <c r="AB390" s="349"/>
      <c r="AC390" s="349"/>
      <c r="AD390" s="349"/>
      <c r="AE390" s="157"/>
      <c r="AF390" s="218"/>
    </row>
    <row r="391" spans="1:32" ht="12" customHeight="1" x14ac:dyDescent="0.2">
      <c r="A391" s="140"/>
      <c r="B391" s="368" t="s">
        <v>300</v>
      </c>
      <c r="C391" s="368"/>
      <c r="D391" s="368"/>
      <c r="E391" s="368"/>
      <c r="F391" s="368"/>
      <c r="G391" s="368"/>
      <c r="H391" s="368"/>
      <c r="I391" s="368"/>
      <c r="J391" s="368"/>
      <c r="K391" s="368"/>
      <c r="L391" s="368"/>
      <c r="M391" s="369"/>
      <c r="N391" s="188">
        <v>808</v>
      </c>
      <c r="O391" s="158">
        <v>1</v>
      </c>
      <c r="P391" s="158">
        <v>7</v>
      </c>
      <c r="Q391" s="159" t="s">
        <v>378</v>
      </c>
      <c r="R391" s="191" t="s">
        <v>301</v>
      </c>
      <c r="S391" s="347"/>
      <c r="T391" s="348"/>
      <c r="U391" s="283">
        <v>113</v>
      </c>
      <c r="V391" s="283"/>
      <c r="W391" s="283">
        <f t="shared" si="29"/>
        <v>113</v>
      </c>
      <c r="X391" s="349"/>
      <c r="Y391" s="349"/>
      <c r="Z391" s="349"/>
      <c r="AA391" s="349"/>
      <c r="AB391" s="349"/>
      <c r="AC391" s="349"/>
      <c r="AD391" s="349"/>
      <c r="AE391" s="157"/>
      <c r="AF391" s="218"/>
    </row>
    <row r="392" spans="1:32" ht="12" customHeight="1" x14ac:dyDescent="0.2">
      <c r="A392" s="140"/>
      <c r="B392" s="368" t="s">
        <v>539</v>
      </c>
      <c r="C392" s="368"/>
      <c r="D392" s="368"/>
      <c r="E392" s="368"/>
      <c r="F392" s="368"/>
      <c r="G392" s="368"/>
      <c r="H392" s="368"/>
      <c r="I392" s="368"/>
      <c r="J392" s="368"/>
      <c r="K392" s="368"/>
      <c r="L392" s="368"/>
      <c r="M392" s="369"/>
      <c r="N392" s="188">
        <v>991</v>
      </c>
      <c r="O392" s="158">
        <v>0</v>
      </c>
      <c r="P392" s="158">
        <v>0</v>
      </c>
      <c r="Q392" s="159">
        <v>0</v>
      </c>
      <c r="R392" s="191">
        <v>0</v>
      </c>
      <c r="S392" s="347"/>
      <c r="T392" s="348"/>
      <c r="U392" s="321">
        <f>+U393+U464+U476+U489+U504+U534+U561+U568+U588+U609</f>
        <v>33431.014380000001</v>
      </c>
      <c r="V392" s="283">
        <f>+V393+V464+V476+V489+V504+V534+V561+V568+V588+V609</f>
        <v>11157.247999999998</v>
      </c>
      <c r="W392" s="283">
        <f t="shared" si="29"/>
        <v>44588.26238</v>
      </c>
      <c r="X392" s="349"/>
      <c r="Y392" s="349"/>
      <c r="Z392" s="349"/>
      <c r="AA392" s="349"/>
      <c r="AB392" s="349"/>
      <c r="AC392" s="349"/>
      <c r="AD392" s="349"/>
      <c r="AE392" s="157"/>
      <c r="AF392" s="218">
        <v>33431.014999999999</v>
      </c>
    </row>
    <row r="393" spans="1:32" ht="12" customHeight="1" x14ac:dyDescent="0.2">
      <c r="A393" s="140"/>
      <c r="B393" s="368" t="s">
        <v>324</v>
      </c>
      <c r="C393" s="368"/>
      <c r="D393" s="368"/>
      <c r="E393" s="368"/>
      <c r="F393" s="368"/>
      <c r="G393" s="368"/>
      <c r="H393" s="368"/>
      <c r="I393" s="368"/>
      <c r="J393" s="368"/>
      <c r="K393" s="368"/>
      <c r="L393" s="368"/>
      <c r="M393" s="369"/>
      <c r="N393" s="188">
        <v>991</v>
      </c>
      <c r="O393" s="158">
        <v>1</v>
      </c>
      <c r="P393" s="158">
        <v>0</v>
      </c>
      <c r="Q393" s="159">
        <v>0</v>
      </c>
      <c r="R393" s="191">
        <v>0</v>
      </c>
      <c r="S393" s="347"/>
      <c r="T393" s="348"/>
      <c r="U393" s="283">
        <f>+U394+U401+U422+U428+U433</f>
        <v>22829.14516</v>
      </c>
      <c r="V393" s="283">
        <f>+V394+V401+V422+V428+V433</f>
        <v>3.0999999999999992</v>
      </c>
      <c r="W393" s="283">
        <f t="shared" si="29"/>
        <v>22832.245159999999</v>
      </c>
      <c r="X393" s="349"/>
      <c r="Y393" s="349"/>
      <c r="Z393" s="349"/>
      <c r="AA393" s="349"/>
      <c r="AB393" s="349"/>
      <c r="AC393" s="349"/>
      <c r="AD393" s="349"/>
      <c r="AE393" s="157"/>
      <c r="AF393" s="218">
        <v>33626.01</v>
      </c>
    </row>
    <row r="394" spans="1:32" ht="21.75" customHeight="1" x14ac:dyDescent="0.2">
      <c r="A394" s="140"/>
      <c r="B394" s="368" t="s">
        <v>80</v>
      </c>
      <c r="C394" s="368"/>
      <c r="D394" s="368"/>
      <c r="E394" s="368"/>
      <c r="F394" s="368"/>
      <c r="G394" s="368"/>
      <c r="H394" s="368"/>
      <c r="I394" s="368"/>
      <c r="J394" s="368"/>
      <c r="K394" s="368"/>
      <c r="L394" s="368"/>
      <c r="M394" s="369"/>
      <c r="N394" s="188">
        <v>991</v>
      </c>
      <c r="O394" s="158">
        <v>1</v>
      </c>
      <c r="P394" s="158">
        <v>2</v>
      </c>
      <c r="Q394" s="159">
        <v>0</v>
      </c>
      <c r="R394" s="191">
        <v>0</v>
      </c>
      <c r="S394" s="347"/>
      <c r="T394" s="348"/>
      <c r="U394" s="283">
        <f t="shared" ref="U394:V397" si="33">+U395</f>
        <v>1033.55234</v>
      </c>
      <c r="V394" s="283">
        <f t="shared" si="33"/>
        <v>0</v>
      </c>
      <c r="W394" s="283">
        <f t="shared" si="29"/>
        <v>1033.55234</v>
      </c>
      <c r="X394" s="349"/>
      <c r="Y394" s="349"/>
      <c r="Z394" s="349"/>
      <c r="AA394" s="349"/>
      <c r="AB394" s="349"/>
      <c r="AC394" s="349"/>
      <c r="AD394" s="349"/>
      <c r="AE394" s="157"/>
      <c r="AF394" s="218">
        <f>AF392-AF393</f>
        <v>-194.99500000000262</v>
      </c>
    </row>
    <row r="395" spans="1:32" ht="32.25" customHeight="1" x14ac:dyDescent="0.2">
      <c r="A395" s="140"/>
      <c r="B395" s="368" t="s">
        <v>325</v>
      </c>
      <c r="C395" s="368"/>
      <c r="D395" s="368"/>
      <c r="E395" s="368"/>
      <c r="F395" s="368"/>
      <c r="G395" s="368"/>
      <c r="H395" s="368"/>
      <c r="I395" s="368"/>
      <c r="J395" s="368"/>
      <c r="K395" s="368"/>
      <c r="L395" s="368"/>
      <c r="M395" s="369"/>
      <c r="N395" s="188">
        <v>991</v>
      </c>
      <c r="O395" s="158">
        <v>1</v>
      </c>
      <c r="P395" s="158">
        <v>2</v>
      </c>
      <c r="Q395" s="159" t="s">
        <v>326</v>
      </c>
      <c r="R395" s="191">
        <v>0</v>
      </c>
      <c r="S395" s="347"/>
      <c r="T395" s="348"/>
      <c r="U395" s="283">
        <f t="shared" si="33"/>
        <v>1033.55234</v>
      </c>
      <c r="V395" s="283">
        <f t="shared" si="33"/>
        <v>0</v>
      </c>
      <c r="W395" s="283">
        <f t="shared" si="29"/>
        <v>1033.55234</v>
      </c>
      <c r="X395" s="349"/>
      <c r="Y395" s="349"/>
      <c r="Z395" s="349"/>
      <c r="AA395" s="349"/>
      <c r="AB395" s="349"/>
      <c r="AC395" s="349"/>
      <c r="AD395" s="349"/>
      <c r="AE395" s="157"/>
      <c r="AF395" s="218"/>
    </row>
    <row r="396" spans="1:32" ht="21.75" customHeight="1" x14ac:dyDescent="0.2">
      <c r="A396" s="140"/>
      <c r="B396" s="368" t="s">
        <v>327</v>
      </c>
      <c r="C396" s="368"/>
      <c r="D396" s="368"/>
      <c r="E396" s="368"/>
      <c r="F396" s="368"/>
      <c r="G396" s="368"/>
      <c r="H396" s="368"/>
      <c r="I396" s="368"/>
      <c r="J396" s="368"/>
      <c r="K396" s="368"/>
      <c r="L396" s="368"/>
      <c r="M396" s="369"/>
      <c r="N396" s="188">
        <v>991</v>
      </c>
      <c r="O396" s="158">
        <v>1</v>
      </c>
      <c r="P396" s="158">
        <v>2</v>
      </c>
      <c r="Q396" s="159" t="s">
        <v>328</v>
      </c>
      <c r="R396" s="191">
        <v>0</v>
      </c>
      <c r="S396" s="347"/>
      <c r="T396" s="348"/>
      <c r="U396" s="283">
        <f t="shared" si="33"/>
        <v>1033.55234</v>
      </c>
      <c r="V396" s="283">
        <f t="shared" si="33"/>
        <v>0</v>
      </c>
      <c r="W396" s="283">
        <f t="shared" si="29"/>
        <v>1033.55234</v>
      </c>
      <c r="X396" s="349"/>
      <c r="Y396" s="349"/>
      <c r="Z396" s="349"/>
      <c r="AA396" s="349"/>
      <c r="AB396" s="349"/>
      <c r="AC396" s="349"/>
      <c r="AD396" s="349"/>
      <c r="AE396" s="157"/>
      <c r="AF396" s="218"/>
    </row>
    <row r="397" spans="1:32" ht="53.25" customHeight="1" x14ac:dyDescent="0.2">
      <c r="A397" s="140"/>
      <c r="B397" s="368" t="s">
        <v>17</v>
      </c>
      <c r="C397" s="368"/>
      <c r="D397" s="368"/>
      <c r="E397" s="368"/>
      <c r="F397" s="368"/>
      <c r="G397" s="368"/>
      <c r="H397" s="368"/>
      <c r="I397" s="368"/>
      <c r="J397" s="368"/>
      <c r="K397" s="368"/>
      <c r="L397" s="368"/>
      <c r="M397" s="369"/>
      <c r="N397" s="188">
        <v>991</v>
      </c>
      <c r="O397" s="158">
        <v>1</v>
      </c>
      <c r="P397" s="158">
        <v>2</v>
      </c>
      <c r="Q397" s="159" t="s">
        <v>328</v>
      </c>
      <c r="R397" s="191" t="s">
        <v>18</v>
      </c>
      <c r="S397" s="347"/>
      <c r="T397" s="348"/>
      <c r="U397" s="283">
        <f t="shared" si="33"/>
        <v>1033.55234</v>
      </c>
      <c r="V397" s="283">
        <f t="shared" si="33"/>
        <v>0</v>
      </c>
      <c r="W397" s="283">
        <f t="shared" si="29"/>
        <v>1033.55234</v>
      </c>
      <c r="X397" s="349"/>
      <c r="Y397" s="349"/>
      <c r="Z397" s="349"/>
      <c r="AA397" s="349"/>
      <c r="AB397" s="349"/>
      <c r="AC397" s="349"/>
      <c r="AD397" s="349"/>
      <c r="AE397" s="157"/>
      <c r="AF397" s="218"/>
    </row>
    <row r="398" spans="1:32" ht="21.75" customHeight="1" x14ac:dyDescent="0.2">
      <c r="A398" s="140"/>
      <c r="B398" s="368" t="s">
        <v>38</v>
      </c>
      <c r="C398" s="368"/>
      <c r="D398" s="368"/>
      <c r="E398" s="368"/>
      <c r="F398" s="368"/>
      <c r="G398" s="368"/>
      <c r="H398" s="368"/>
      <c r="I398" s="368"/>
      <c r="J398" s="368"/>
      <c r="K398" s="368"/>
      <c r="L398" s="368"/>
      <c r="M398" s="369"/>
      <c r="N398" s="188">
        <v>991</v>
      </c>
      <c r="O398" s="158">
        <v>1</v>
      </c>
      <c r="P398" s="158">
        <v>2</v>
      </c>
      <c r="Q398" s="159" t="s">
        <v>328</v>
      </c>
      <c r="R398" s="191" t="s">
        <v>39</v>
      </c>
      <c r="S398" s="347"/>
      <c r="T398" s="348"/>
      <c r="U398" s="283">
        <f>+U399+U400</f>
        <v>1033.55234</v>
      </c>
      <c r="V398" s="283">
        <f>+V399+V400</f>
        <v>0</v>
      </c>
      <c r="W398" s="283">
        <f t="shared" si="29"/>
        <v>1033.55234</v>
      </c>
      <c r="X398" s="349"/>
      <c r="Y398" s="349"/>
      <c r="Z398" s="349"/>
      <c r="AA398" s="349"/>
      <c r="AB398" s="349"/>
      <c r="AC398" s="349"/>
      <c r="AD398" s="349"/>
      <c r="AE398" s="157"/>
      <c r="AF398" s="218"/>
    </row>
    <row r="399" spans="1:32" ht="21.75" customHeight="1" x14ac:dyDescent="0.2">
      <c r="A399" s="140"/>
      <c r="B399" s="368" t="s">
        <v>329</v>
      </c>
      <c r="C399" s="368"/>
      <c r="D399" s="368"/>
      <c r="E399" s="368"/>
      <c r="F399" s="368"/>
      <c r="G399" s="368"/>
      <c r="H399" s="368"/>
      <c r="I399" s="368"/>
      <c r="J399" s="368"/>
      <c r="K399" s="368"/>
      <c r="L399" s="368"/>
      <c r="M399" s="369"/>
      <c r="N399" s="188">
        <v>991</v>
      </c>
      <c r="O399" s="158">
        <v>1</v>
      </c>
      <c r="P399" s="158">
        <v>2</v>
      </c>
      <c r="Q399" s="159" t="s">
        <v>328</v>
      </c>
      <c r="R399" s="191" t="s">
        <v>40</v>
      </c>
      <c r="S399" s="347"/>
      <c r="T399" s="348"/>
      <c r="U399" s="283">
        <v>793.81899999999996</v>
      </c>
      <c r="V399" s="283"/>
      <c r="W399" s="283">
        <f t="shared" si="29"/>
        <v>793.81899999999996</v>
      </c>
      <c r="X399" s="349"/>
      <c r="Y399" s="349"/>
      <c r="Z399" s="349"/>
      <c r="AA399" s="349"/>
      <c r="AB399" s="349"/>
      <c r="AC399" s="349"/>
      <c r="AD399" s="349"/>
      <c r="AE399" s="157"/>
      <c r="AF399" s="218"/>
    </row>
    <row r="400" spans="1:32" ht="32.25" customHeight="1" x14ac:dyDescent="0.2">
      <c r="A400" s="140"/>
      <c r="B400" s="368" t="s">
        <v>330</v>
      </c>
      <c r="C400" s="368"/>
      <c r="D400" s="368"/>
      <c r="E400" s="368"/>
      <c r="F400" s="368"/>
      <c r="G400" s="368"/>
      <c r="H400" s="368"/>
      <c r="I400" s="368"/>
      <c r="J400" s="368"/>
      <c r="K400" s="368"/>
      <c r="L400" s="368"/>
      <c r="M400" s="369"/>
      <c r="N400" s="188">
        <v>991</v>
      </c>
      <c r="O400" s="158">
        <v>1</v>
      </c>
      <c r="P400" s="158">
        <v>2</v>
      </c>
      <c r="Q400" s="159" t="s">
        <v>328</v>
      </c>
      <c r="R400" s="191" t="s">
        <v>42</v>
      </c>
      <c r="S400" s="347"/>
      <c r="T400" s="348"/>
      <c r="U400" s="283">
        <v>239.73334</v>
      </c>
      <c r="V400" s="283"/>
      <c r="W400" s="283">
        <f t="shared" si="29"/>
        <v>239.73334</v>
      </c>
      <c r="X400" s="349"/>
      <c r="Y400" s="349"/>
      <c r="Z400" s="349"/>
      <c r="AA400" s="349"/>
      <c r="AB400" s="349"/>
      <c r="AC400" s="349"/>
      <c r="AD400" s="349"/>
      <c r="AE400" s="157"/>
      <c r="AF400" s="218"/>
    </row>
    <row r="401" spans="1:32" ht="42.75" customHeight="1" x14ac:dyDescent="0.2">
      <c r="A401" s="140"/>
      <c r="B401" s="368" t="s">
        <v>81</v>
      </c>
      <c r="C401" s="368"/>
      <c r="D401" s="368"/>
      <c r="E401" s="368"/>
      <c r="F401" s="368"/>
      <c r="G401" s="368"/>
      <c r="H401" s="368"/>
      <c r="I401" s="368"/>
      <c r="J401" s="368"/>
      <c r="K401" s="368"/>
      <c r="L401" s="368"/>
      <c r="M401" s="369"/>
      <c r="N401" s="188">
        <v>991</v>
      </c>
      <c r="O401" s="158">
        <v>1</v>
      </c>
      <c r="P401" s="158">
        <v>4</v>
      </c>
      <c r="Q401" s="159">
        <v>0</v>
      </c>
      <c r="R401" s="191">
        <v>0</v>
      </c>
      <c r="S401" s="347"/>
      <c r="T401" s="348"/>
      <c r="U401" s="283">
        <f>+U402</f>
        <v>16441.426029999999</v>
      </c>
      <c r="V401" s="283">
        <f>+V402</f>
        <v>6.1999999999999993</v>
      </c>
      <c r="W401" s="283">
        <f t="shared" si="29"/>
        <v>16447.626029999999</v>
      </c>
      <c r="X401" s="349"/>
      <c r="Y401" s="349"/>
      <c r="Z401" s="349"/>
      <c r="AA401" s="349"/>
      <c r="AB401" s="349"/>
      <c r="AC401" s="349"/>
      <c r="AD401" s="349"/>
      <c r="AE401" s="157"/>
      <c r="AF401" s="218">
        <f>U401-W401</f>
        <v>-6.2000000000007276</v>
      </c>
    </row>
    <row r="402" spans="1:32" ht="32.25" customHeight="1" x14ac:dyDescent="0.2">
      <c r="A402" s="140"/>
      <c r="B402" s="368" t="s">
        <v>325</v>
      </c>
      <c r="C402" s="368"/>
      <c r="D402" s="368"/>
      <c r="E402" s="368"/>
      <c r="F402" s="368"/>
      <c r="G402" s="368"/>
      <c r="H402" s="368"/>
      <c r="I402" s="368"/>
      <c r="J402" s="368"/>
      <c r="K402" s="368"/>
      <c r="L402" s="368"/>
      <c r="M402" s="369"/>
      <c r="N402" s="188">
        <v>991</v>
      </c>
      <c r="O402" s="158">
        <v>1</v>
      </c>
      <c r="P402" s="158">
        <v>4</v>
      </c>
      <c r="Q402" s="159" t="s">
        <v>326</v>
      </c>
      <c r="R402" s="191">
        <v>0</v>
      </c>
      <c r="S402" s="347"/>
      <c r="T402" s="348"/>
      <c r="U402" s="283">
        <f>+U403+U408+U418</f>
        <v>16441.426029999999</v>
      </c>
      <c r="V402" s="283">
        <f>+V403+V408+V418</f>
        <v>6.1999999999999993</v>
      </c>
      <c r="W402" s="283">
        <f t="shared" si="29"/>
        <v>16447.626029999999</v>
      </c>
      <c r="X402" s="349"/>
      <c r="Y402" s="349"/>
      <c r="Z402" s="349"/>
      <c r="AA402" s="349"/>
      <c r="AB402" s="349"/>
      <c r="AC402" s="349"/>
      <c r="AD402" s="349"/>
      <c r="AE402" s="157"/>
      <c r="AF402" s="218"/>
    </row>
    <row r="403" spans="1:32" ht="21.75" customHeight="1" x14ac:dyDescent="0.2">
      <c r="A403" s="140"/>
      <c r="B403" s="368" t="s">
        <v>350</v>
      </c>
      <c r="C403" s="368"/>
      <c r="D403" s="368"/>
      <c r="E403" s="368"/>
      <c r="F403" s="368"/>
      <c r="G403" s="368"/>
      <c r="H403" s="368"/>
      <c r="I403" s="368"/>
      <c r="J403" s="368"/>
      <c r="K403" s="368"/>
      <c r="L403" s="368"/>
      <c r="M403" s="369"/>
      <c r="N403" s="188">
        <v>991</v>
      </c>
      <c r="O403" s="158">
        <v>1</v>
      </c>
      <c r="P403" s="158">
        <v>4</v>
      </c>
      <c r="Q403" s="159" t="s">
        <v>351</v>
      </c>
      <c r="R403" s="191">
        <v>0</v>
      </c>
      <c r="S403" s="347"/>
      <c r="T403" s="348"/>
      <c r="U403" s="283">
        <f>+U404</f>
        <v>11824.878189999999</v>
      </c>
      <c r="V403" s="283">
        <f>+V404</f>
        <v>0</v>
      </c>
      <c r="W403" s="283">
        <f t="shared" si="29"/>
        <v>11824.878189999999</v>
      </c>
      <c r="X403" s="349"/>
      <c r="Y403" s="349"/>
      <c r="Z403" s="349"/>
      <c r="AA403" s="349"/>
      <c r="AB403" s="349"/>
      <c r="AC403" s="349"/>
      <c r="AD403" s="349"/>
      <c r="AE403" s="157"/>
      <c r="AF403" s="218"/>
    </row>
    <row r="404" spans="1:32" ht="53.25" customHeight="1" x14ac:dyDescent="0.2">
      <c r="A404" s="140"/>
      <c r="B404" s="368" t="s">
        <v>17</v>
      </c>
      <c r="C404" s="368"/>
      <c r="D404" s="368"/>
      <c r="E404" s="368"/>
      <c r="F404" s="368"/>
      <c r="G404" s="368"/>
      <c r="H404" s="368"/>
      <c r="I404" s="368"/>
      <c r="J404" s="368"/>
      <c r="K404" s="368"/>
      <c r="L404" s="368"/>
      <c r="M404" s="369"/>
      <c r="N404" s="188">
        <v>991</v>
      </c>
      <c r="O404" s="158">
        <v>1</v>
      </c>
      <c r="P404" s="158">
        <v>4</v>
      </c>
      <c r="Q404" s="159" t="s">
        <v>351</v>
      </c>
      <c r="R404" s="191" t="s">
        <v>18</v>
      </c>
      <c r="S404" s="347"/>
      <c r="T404" s="348"/>
      <c r="U404" s="283">
        <f>+U405</f>
        <v>11824.878189999999</v>
      </c>
      <c r="V404" s="283">
        <f>+V405</f>
        <v>0</v>
      </c>
      <c r="W404" s="283">
        <f t="shared" ref="W404:W467" si="34">+U404+V404</f>
        <v>11824.878189999999</v>
      </c>
      <c r="X404" s="349"/>
      <c r="Y404" s="349"/>
      <c r="Z404" s="349"/>
      <c r="AA404" s="349"/>
      <c r="AB404" s="349"/>
      <c r="AC404" s="349"/>
      <c r="AD404" s="349"/>
      <c r="AE404" s="157"/>
      <c r="AF404" s="218"/>
    </row>
    <row r="405" spans="1:32" ht="21.75" customHeight="1" x14ac:dyDescent="0.2">
      <c r="A405" s="140"/>
      <c r="B405" s="368" t="s">
        <v>38</v>
      </c>
      <c r="C405" s="368"/>
      <c r="D405" s="368"/>
      <c r="E405" s="368"/>
      <c r="F405" s="368"/>
      <c r="G405" s="368"/>
      <c r="H405" s="368"/>
      <c r="I405" s="368"/>
      <c r="J405" s="368"/>
      <c r="K405" s="368"/>
      <c r="L405" s="368"/>
      <c r="M405" s="369"/>
      <c r="N405" s="188">
        <v>991</v>
      </c>
      <c r="O405" s="158">
        <v>1</v>
      </c>
      <c r="P405" s="158">
        <v>4</v>
      </c>
      <c r="Q405" s="159" t="s">
        <v>351</v>
      </c>
      <c r="R405" s="191" t="s">
        <v>39</v>
      </c>
      <c r="S405" s="347"/>
      <c r="T405" s="348"/>
      <c r="U405" s="283">
        <f>+U406+U407</f>
        <v>11824.878189999999</v>
      </c>
      <c r="V405" s="283">
        <f>+V406+V407</f>
        <v>0</v>
      </c>
      <c r="W405" s="283">
        <f t="shared" si="34"/>
        <v>11824.878189999999</v>
      </c>
      <c r="X405" s="349"/>
      <c r="Y405" s="349"/>
      <c r="Z405" s="349"/>
      <c r="AA405" s="349"/>
      <c r="AB405" s="349"/>
      <c r="AC405" s="349"/>
      <c r="AD405" s="349"/>
      <c r="AE405" s="157"/>
      <c r="AF405" s="218"/>
    </row>
    <row r="406" spans="1:32" ht="21.75" customHeight="1" x14ac:dyDescent="0.2">
      <c r="A406" s="140"/>
      <c r="B406" s="368" t="s">
        <v>329</v>
      </c>
      <c r="C406" s="368"/>
      <c r="D406" s="368"/>
      <c r="E406" s="368"/>
      <c r="F406" s="368"/>
      <c r="G406" s="368"/>
      <c r="H406" s="368"/>
      <c r="I406" s="368"/>
      <c r="J406" s="368"/>
      <c r="K406" s="368"/>
      <c r="L406" s="368"/>
      <c r="M406" s="369"/>
      <c r="N406" s="188">
        <v>991</v>
      </c>
      <c r="O406" s="158">
        <v>1</v>
      </c>
      <c r="P406" s="158">
        <v>4</v>
      </c>
      <c r="Q406" s="159" t="s">
        <v>351</v>
      </c>
      <c r="R406" s="191" t="s">
        <v>40</v>
      </c>
      <c r="S406" s="347"/>
      <c r="T406" s="348"/>
      <c r="U406" s="283">
        <v>9082.0877</v>
      </c>
      <c r="V406" s="283"/>
      <c r="W406" s="283">
        <f t="shared" si="34"/>
        <v>9082.0877</v>
      </c>
      <c r="X406" s="349"/>
      <c r="Y406" s="349"/>
      <c r="Z406" s="349"/>
      <c r="AA406" s="349"/>
      <c r="AB406" s="349"/>
      <c r="AC406" s="349"/>
      <c r="AD406" s="349"/>
      <c r="AE406" s="157"/>
      <c r="AF406" s="218"/>
    </row>
    <row r="407" spans="1:32" ht="32.25" customHeight="1" x14ac:dyDescent="0.2">
      <c r="A407" s="140"/>
      <c r="B407" s="368" t="s">
        <v>330</v>
      </c>
      <c r="C407" s="368"/>
      <c r="D407" s="368"/>
      <c r="E407" s="368"/>
      <c r="F407" s="368"/>
      <c r="G407" s="368"/>
      <c r="H407" s="368"/>
      <c r="I407" s="368"/>
      <c r="J407" s="368"/>
      <c r="K407" s="368"/>
      <c r="L407" s="368"/>
      <c r="M407" s="369"/>
      <c r="N407" s="188">
        <v>991</v>
      </c>
      <c r="O407" s="158">
        <v>1</v>
      </c>
      <c r="P407" s="158">
        <v>4</v>
      </c>
      <c r="Q407" s="159" t="s">
        <v>351</v>
      </c>
      <c r="R407" s="191" t="s">
        <v>42</v>
      </c>
      <c r="S407" s="347"/>
      <c r="T407" s="348"/>
      <c r="U407" s="283">
        <v>2742.7904899999999</v>
      </c>
      <c r="V407" s="283"/>
      <c r="W407" s="283">
        <f t="shared" si="34"/>
        <v>2742.7904899999999</v>
      </c>
      <c r="X407" s="349"/>
      <c r="Y407" s="349"/>
      <c r="Z407" s="349"/>
      <c r="AA407" s="349"/>
      <c r="AB407" s="349"/>
      <c r="AC407" s="349"/>
      <c r="AD407" s="349"/>
      <c r="AE407" s="157"/>
      <c r="AF407" s="218"/>
    </row>
    <row r="408" spans="1:32" ht="32.25" customHeight="1" x14ac:dyDescent="0.2">
      <c r="A408" s="140"/>
      <c r="B408" s="368" t="s">
        <v>352</v>
      </c>
      <c r="C408" s="368"/>
      <c r="D408" s="368"/>
      <c r="E408" s="368"/>
      <c r="F408" s="368"/>
      <c r="G408" s="368"/>
      <c r="H408" s="368"/>
      <c r="I408" s="368"/>
      <c r="J408" s="368"/>
      <c r="K408" s="368"/>
      <c r="L408" s="368"/>
      <c r="M408" s="369"/>
      <c r="N408" s="188">
        <v>991</v>
      </c>
      <c r="O408" s="158">
        <v>1</v>
      </c>
      <c r="P408" s="158">
        <v>4</v>
      </c>
      <c r="Q408" s="159" t="s">
        <v>353</v>
      </c>
      <c r="R408" s="191">
        <v>0</v>
      </c>
      <c r="S408" s="347"/>
      <c r="T408" s="348"/>
      <c r="U408" s="283">
        <f>+U409+U413</f>
        <v>4591.24784</v>
      </c>
      <c r="V408" s="283">
        <f>+V409+V413</f>
        <v>6.6999999999999993</v>
      </c>
      <c r="W408" s="283">
        <f t="shared" si="34"/>
        <v>4597.9478399999998</v>
      </c>
      <c r="X408" s="349"/>
      <c r="Y408" s="349"/>
      <c r="Z408" s="349"/>
      <c r="AA408" s="349"/>
      <c r="AB408" s="349"/>
      <c r="AC408" s="349"/>
      <c r="AD408" s="349"/>
      <c r="AE408" s="157"/>
      <c r="AF408" s="218"/>
    </row>
    <row r="409" spans="1:32" ht="21.75" customHeight="1" x14ac:dyDescent="0.2">
      <c r="A409" s="140"/>
      <c r="B409" s="368" t="s">
        <v>341</v>
      </c>
      <c r="C409" s="368"/>
      <c r="D409" s="368"/>
      <c r="E409" s="368"/>
      <c r="F409" s="368"/>
      <c r="G409" s="368"/>
      <c r="H409" s="368"/>
      <c r="I409" s="368"/>
      <c r="J409" s="368"/>
      <c r="K409" s="368"/>
      <c r="L409" s="368"/>
      <c r="M409" s="369"/>
      <c r="N409" s="188">
        <v>991</v>
      </c>
      <c r="O409" s="158">
        <v>1</v>
      </c>
      <c r="P409" s="158">
        <v>4</v>
      </c>
      <c r="Q409" s="159" t="s">
        <v>353</v>
      </c>
      <c r="R409" s="191" t="s">
        <v>25</v>
      </c>
      <c r="S409" s="347"/>
      <c r="T409" s="348"/>
      <c r="U409" s="283">
        <f>+U410</f>
        <v>4147.24784</v>
      </c>
      <c r="V409" s="283">
        <f>+V410</f>
        <v>13.7</v>
      </c>
      <c r="W409" s="283">
        <f t="shared" si="34"/>
        <v>4160.9478399999998</v>
      </c>
      <c r="X409" s="349"/>
      <c r="Y409" s="349"/>
      <c r="Z409" s="349"/>
      <c r="AA409" s="349"/>
      <c r="AB409" s="349"/>
      <c r="AC409" s="349"/>
      <c r="AD409" s="349"/>
      <c r="AE409" s="157"/>
      <c r="AF409" s="218"/>
    </row>
    <row r="410" spans="1:32" ht="21.75" customHeight="1" x14ac:dyDescent="0.2">
      <c r="A410" s="140"/>
      <c r="B410" s="368" t="s">
        <v>342</v>
      </c>
      <c r="C410" s="368"/>
      <c r="D410" s="368"/>
      <c r="E410" s="368"/>
      <c r="F410" s="368"/>
      <c r="G410" s="368"/>
      <c r="H410" s="368"/>
      <c r="I410" s="368"/>
      <c r="J410" s="368"/>
      <c r="K410" s="368"/>
      <c r="L410" s="368"/>
      <c r="M410" s="369"/>
      <c r="N410" s="188">
        <v>991</v>
      </c>
      <c r="O410" s="158">
        <v>1</v>
      </c>
      <c r="P410" s="158">
        <v>4</v>
      </c>
      <c r="Q410" s="159" t="s">
        <v>353</v>
      </c>
      <c r="R410" s="191" t="s">
        <v>27</v>
      </c>
      <c r="S410" s="347"/>
      <c r="T410" s="348"/>
      <c r="U410" s="283">
        <f>+U411+U412</f>
        <v>4147.24784</v>
      </c>
      <c r="V410" s="283">
        <f>+V411+V412</f>
        <v>13.7</v>
      </c>
      <c r="W410" s="283">
        <f t="shared" si="34"/>
        <v>4160.9478399999998</v>
      </c>
      <c r="X410" s="349"/>
      <c r="Y410" s="349"/>
      <c r="Z410" s="349"/>
      <c r="AA410" s="349"/>
      <c r="AB410" s="349"/>
      <c r="AC410" s="349"/>
      <c r="AD410" s="349"/>
      <c r="AE410" s="157"/>
      <c r="AF410" s="218"/>
    </row>
    <row r="411" spans="1:32" ht="21.75" customHeight="1" x14ac:dyDescent="0.2">
      <c r="A411" s="140"/>
      <c r="B411" s="368" t="s">
        <v>343</v>
      </c>
      <c r="C411" s="368"/>
      <c r="D411" s="368"/>
      <c r="E411" s="368"/>
      <c r="F411" s="368"/>
      <c r="G411" s="368"/>
      <c r="H411" s="368"/>
      <c r="I411" s="368"/>
      <c r="J411" s="368"/>
      <c r="K411" s="368"/>
      <c r="L411" s="368"/>
      <c r="M411" s="369"/>
      <c r="N411" s="188">
        <v>991</v>
      </c>
      <c r="O411" s="158">
        <v>1</v>
      </c>
      <c r="P411" s="158">
        <v>4</v>
      </c>
      <c r="Q411" s="159" t="s">
        <v>353</v>
      </c>
      <c r="R411" s="191" t="s">
        <v>28</v>
      </c>
      <c r="S411" s="347"/>
      <c r="T411" s="348"/>
      <c r="U411" s="283">
        <v>812.25</v>
      </c>
      <c r="V411" s="283">
        <f>40.5-2-9-8.3</f>
        <v>21.2</v>
      </c>
      <c r="W411" s="283">
        <f t="shared" si="34"/>
        <v>833.45</v>
      </c>
      <c r="X411" s="349"/>
      <c r="Y411" s="349"/>
      <c r="Z411" s="349"/>
      <c r="AA411" s="349"/>
      <c r="AB411" s="349"/>
      <c r="AC411" s="349"/>
      <c r="AD411" s="349"/>
      <c r="AE411" s="157"/>
      <c r="AF411" s="218" t="s">
        <v>588</v>
      </c>
    </row>
    <row r="412" spans="1:32" ht="12" customHeight="1" x14ac:dyDescent="0.2">
      <c r="A412" s="140"/>
      <c r="B412" s="368" t="s">
        <v>344</v>
      </c>
      <c r="C412" s="368"/>
      <c r="D412" s="368"/>
      <c r="E412" s="368"/>
      <c r="F412" s="368"/>
      <c r="G412" s="368"/>
      <c r="H412" s="368"/>
      <c r="I412" s="368"/>
      <c r="J412" s="368"/>
      <c r="K412" s="368"/>
      <c r="L412" s="368"/>
      <c r="M412" s="369"/>
      <c r="N412" s="188">
        <v>991</v>
      </c>
      <c r="O412" s="158">
        <v>1</v>
      </c>
      <c r="P412" s="158">
        <v>4</v>
      </c>
      <c r="Q412" s="159" t="s">
        <v>353</v>
      </c>
      <c r="R412" s="191" t="s">
        <v>29</v>
      </c>
      <c r="S412" s="347"/>
      <c r="T412" s="348"/>
      <c r="U412" s="283">
        <v>3334.99784</v>
      </c>
      <c r="V412" s="283">
        <f>4.5-12</f>
        <v>-7.5</v>
      </c>
      <c r="W412" s="283">
        <f t="shared" si="34"/>
        <v>3327.49784</v>
      </c>
      <c r="X412" s="349"/>
      <c r="Y412" s="349"/>
      <c r="Z412" s="349"/>
      <c r="AA412" s="349"/>
      <c r="AB412" s="349"/>
      <c r="AC412" s="349"/>
      <c r="AD412" s="349"/>
      <c r="AE412" s="157"/>
      <c r="AF412" s="218" t="s">
        <v>589</v>
      </c>
    </row>
    <row r="413" spans="1:32" ht="12" customHeight="1" x14ac:dyDescent="0.2">
      <c r="A413" s="140"/>
      <c r="B413" s="368" t="s">
        <v>30</v>
      </c>
      <c r="C413" s="368"/>
      <c r="D413" s="368"/>
      <c r="E413" s="368"/>
      <c r="F413" s="368"/>
      <c r="G413" s="368"/>
      <c r="H413" s="368"/>
      <c r="I413" s="368"/>
      <c r="J413" s="368"/>
      <c r="K413" s="368"/>
      <c r="L413" s="368"/>
      <c r="M413" s="369"/>
      <c r="N413" s="188">
        <v>991</v>
      </c>
      <c r="O413" s="158">
        <v>1</v>
      </c>
      <c r="P413" s="158">
        <v>4</v>
      </c>
      <c r="Q413" s="159" t="s">
        <v>353</v>
      </c>
      <c r="R413" s="191" t="s">
        <v>31</v>
      </c>
      <c r="S413" s="347"/>
      <c r="T413" s="348"/>
      <c r="U413" s="283">
        <f>+U414</f>
        <v>444</v>
      </c>
      <c r="V413" s="283">
        <f>+V414</f>
        <v>-7</v>
      </c>
      <c r="W413" s="283">
        <f t="shared" si="34"/>
        <v>437</v>
      </c>
      <c r="X413" s="349"/>
      <c r="Y413" s="349"/>
      <c r="Z413" s="349"/>
      <c r="AA413" s="349"/>
      <c r="AB413" s="349"/>
      <c r="AC413" s="349"/>
      <c r="AD413" s="349"/>
      <c r="AE413" s="157"/>
      <c r="AF413" s="218"/>
    </row>
    <row r="414" spans="1:32" ht="12" customHeight="1" x14ac:dyDescent="0.2">
      <c r="A414" s="140"/>
      <c r="B414" s="368" t="s">
        <v>345</v>
      </c>
      <c r="C414" s="368"/>
      <c r="D414" s="368"/>
      <c r="E414" s="368"/>
      <c r="F414" s="368"/>
      <c r="G414" s="368"/>
      <c r="H414" s="368"/>
      <c r="I414" s="368"/>
      <c r="J414" s="368"/>
      <c r="K414" s="368"/>
      <c r="L414" s="368"/>
      <c r="M414" s="369"/>
      <c r="N414" s="188">
        <v>991</v>
      </c>
      <c r="O414" s="158">
        <v>1</v>
      </c>
      <c r="P414" s="158">
        <v>4</v>
      </c>
      <c r="Q414" s="159" t="s">
        <v>353</v>
      </c>
      <c r="R414" s="191" t="s">
        <v>32</v>
      </c>
      <c r="S414" s="347"/>
      <c r="T414" s="348"/>
      <c r="U414" s="283">
        <f>+U415+U416+U417</f>
        <v>444</v>
      </c>
      <c r="V414" s="283">
        <f>+V415+V416+V417</f>
        <v>-7</v>
      </c>
      <c r="W414" s="283">
        <f t="shared" si="34"/>
        <v>437</v>
      </c>
      <c r="X414" s="349"/>
      <c r="Y414" s="349"/>
      <c r="Z414" s="349"/>
      <c r="AA414" s="349"/>
      <c r="AB414" s="349"/>
      <c r="AC414" s="349"/>
      <c r="AD414" s="349"/>
      <c r="AE414" s="157"/>
      <c r="AF414" s="218"/>
    </row>
    <row r="415" spans="1:32" ht="21.75" customHeight="1" x14ac:dyDescent="0.2">
      <c r="A415" s="140"/>
      <c r="B415" s="368" t="s">
        <v>33</v>
      </c>
      <c r="C415" s="368"/>
      <c r="D415" s="368"/>
      <c r="E415" s="368"/>
      <c r="F415" s="368"/>
      <c r="G415" s="368"/>
      <c r="H415" s="368"/>
      <c r="I415" s="368"/>
      <c r="J415" s="368"/>
      <c r="K415" s="368"/>
      <c r="L415" s="368"/>
      <c r="M415" s="369"/>
      <c r="N415" s="188">
        <v>991</v>
      </c>
      <c r="O415" s="158">
        <v>1</v>
      </c>
      <c r="P415" s="158">
        <v>4</v>
      </c>
      <c r="Q415" s="159" t="s">
        <v>353</v>
      </c>
      <c r="R415" s="191" t="s">
        <v>34</v>
      </c>
      <c r="S415" s="347"/>
      <c r="T415" s="348"/>
      <c r="U415" s="283">
        <v>177</v>
      </c>
      <c r="V415" s="283"/>
      <c r="W415" s="283">
        <f t="shared" si="34"/>
        <v>177</v>
      </c>
      <c r="X415" s="349"/>
      <c r="Y415" s="349"/>
      <c r="Z415" s="349"/>
      <c r="AA415" s="349"/>
      <c r="AB415" s="349"/>
      <c r="AC415" s="349"/>
      <c r="AD415" s="349"/>
      <c r="AE415" s="157"/>
      <c r="AF415" s="218"/>
    </row>
    <row r="416" spans="1:32" ht="12" customHeight="1" x14ac:dyDescent="0.2">
      <c r="A416" s="140"/>
      <c r="B416" s="368" t="s">
        <v>346</v>
      </c>
      <c r="C416" s="368"/>
      <c r="D416" s="368"/>
      <c r="E416" s="368"/>
      <c r="F416" s="368"/>
      <c r="G416" s="368"/>
      <c r="H416" s="368"/>
      <c r="I416" s="368"/>
      <c r="J416" s="368"/>
      <c r="K416" s="368"/>
      <c r="L416" s="368"/>
      <c r="M416" s="369"/>
      <c r="N416" s="188">
        <v>991</v>
      </c>
      <c r="O416" s="158">
        <v>1</v>
      </c>
      <c r="P416" s="158">
        <v>4</v>
      </c>
      <c r="Q416" s="159" t="s">
        <v>353</v>
      </c>
      <c r="R416" s="191" t="s">
        <v>35</v>
      </c>
      <c r="S416" s="347"/>
      <c r="T416" s="348"/>
      <c r="U416" s="283">
        <v>67</v>
      </c>
      <c r="V416" s="283">
        <v>-7</v>
      </c>
      <c r="W416" s="283">
        <f t="shared" si="34"/>
        <v>60</v>
      </c>
      <c r="X416" s="349"/>
      <c r="Y416" s="349"/>
      <c r="Z416" s="349"/>
      <c r="AA416" s="349"/>
      <c r="AB416" s="349"/>
      <c r="AC416" s="349"/>
      <c r="AD416" s="349"/>
      <c r="AE416" s="157"/>
      <c r="AF416" s="218"/>
    </row>
    <row r="417" spans="1:32" ht="12" customHeight="1" x14ac:dyDescent="0.2">
      <c r="A417" s="140"/>
      <c r="B417" s="368" t="s">
        <v>82</v>
      </c>
      <c r="C417" s="368"/>
      <c r="D417" s="368"/>
      <c r="E417" s="368"/>
      <c r="F417" s="368"/>
      <c r="G417" s="368"/>
      <c r="H417" s="368"/>
      <c r="I417" s="368"/>
      <c r="J417" s="368"/>
      <c r="K417" s="368"/>
      <c r="L417" s="368"/>
      <c r="M417" s="369"/>
      <c r="N417" s="188">
        <v>991</v>
      </c>
      <c r="O417" s="158">
        <v>1</v>
      </c>
      <c r="P417" s="158">
        <v>4</v>
      </c>
      <c r="Q417" s="159" t="s">
        <v>353</v>
      </c>
      <c r="R417" s="191" t="s">
        <v>83</v>
      </c>
      <c r="S417" s="347"/>
      <c r="T417" s="348"/>
      <c r="U417" s="283">
        <v>200</v>
      </c>
      <c r="V417" s="283"/>
      <c r="W417" s="283">
        <f t="shared" si="34"/>
        <v>200</v>
      </c>
      <c r="X417" s="349"/>
      <c r="Y417" s="349"/>
      <c r="Z417" s="349"/>
      <c r="AA417" s="349"/>
      <c r="AB417" s="349"/>
      <c r="AC417" s="349"/>
      <c r="AD417" s="349"/>
      <c r="AE417" s="157"/>
      <c r="AF417" s="218"/>
    </row>
    <row r="418" spans="1:32" ht="32.25" customHeight="1" x14ac:dyDescent="0.2">
      <c r="A418" s="140"/>
      <c r="B418" s="368" t="s">
        <v>549</v>
      </c>
      <c r="C418" s="368"/>
      <c r="D418" s="368"/>
      <c r="E418" s="368"/>
      <c r="F418" s="368"/>
      <c r="G418" s="368"/>
      <c r="H418" s="368"/>
      <c r="I418" s="368"/>
      <c r="J418" s="368"/>
      <c r="K418" s="368"/>
      <c r="L418" s="368"/>
      <c r="M418" s="369"/>
      <c r="N418" s="188">
        <v>991</v>
      </c>
      <c r="O418" s="158">
        <v>1</v>
      </c>
      <c r="P418" s="158">
        <v>4</v>
      </c>
      <c r="Q418" s="159" t="s">
        <v>550</v>
      </c>
      <c r="R418" s="191">
        <v>0</v>
      </c>
      <c r="S418" s="347"/>
      <c r="T418" s="348"/>
      <c r="U418" s="283">
        <f t="shared" ref="U418:V420" si="35">+U419</f>
        <v>25.3</v>
      </c>
      <c r="V418" s="283">
        <f t="shared" si="35"/>
        <v>-0.5</v>
      </c>
      <c r="W418" s="283">
        <f t="shared" si="34"/>
        <v>24.8</v>
      </c>
      <c r="X418" s="349"/>
      <c r="Y418" s="349"/>
      <c r="Z418" s="349"/>
      <c r="AA418" s="349"/>
      <c r="AB418" s="349"/>
      <c r="AC418" s="349"/>
      <c r="AD418" s="349"/>
      <c r="AE418" s="157"/>
      <c r="AF418" s="218"/>
    </row>
    <row r="419" spans="1:32" ht="53.25" customHeight="1" x14ac:dyDescent="0.2">
      <c r="A419" s="140"/>
      <c r="B419" s="368" t="s">
        <v>17</v>
      </c>
      <c r="C419" s="368"/>
      <c r="D419" s="368"/>
      <c r="E419" s="368"/>
      <c r="F419" s="368"/>
      <c r="G419" s="368"/>
      <c r="H419" s="368"/>
      <c r="I419" s="368"/>
      <c r="J419" s="368"/>
      <c r="K419" s="368"/>
      <c r="L419" s="368"/>
      <c r="M419" s="369"/>
      <c r="N419" s="188">
        <v>991</v>
      </c>
      <c r="O419" s="158">
        <v>1</v>
      </c>
      <c r="P419" s="158">
        <v>4</v>
      </c>
      <c r="Q419" s="159" t="s">
        <v>550</v>
      </c>
      <c r="R419" s="191" t="s">
        <v>18</v>
      </c>
      <c r="S419" s="347"/>
      <c r="T419" s="348"/>
      <c r="U419" s="283">
        <f t="shared" si="35"/>
        <v>25.3</v>
      </c>
      <c r="V419" s="283">
        <f t="shared" si="35"/>
        <v>-0.5</v>
      </c>
      <c r="W419" s="283">
        <f t="shared" si="34"/>
        <v>24.8</v>
      </c>
      <c r="X419" s="349"/>
      <c r="Y419" s="349"/>
      <c r="Z419" s="349"/>
      <c r="AA419" s="349"/>
      <c r="AB419" s="349"/>
      <c r="AC419" s="349"/>
      <c r="AD419" s="349"/>
      <c r="AE419" s="157"/>
      <c r="AF419" s="218"/>
    </row>
    <row r="420" spans="1:32" ht="21.75" customHeight="1" x14ac:dyDescent="0.2">
      <c r="A420" s="140"/>
      <c r="B420" s="368" t="s">
        <v>38</v>
      </c>
      <c r="C420" s="368"/>
      <c r="D420" s="368"/>
      <c r="E420" s="368"/>
      <c r="F420" s="368"/>
      <c r="G420" s="368"/>
      <c r="H420" s="368"/>
      <c r="I420" s="368"/>
      <c r="J420" s="368"/>
      <c r="K420" s="368"/>
      <c r="L420" s="368"/>
      <c r="M420" s="369"/>
      <c r="N420" s="188">
        <v>991</v>
      </c>
      <c r="O420" s="158">
        <v>1</v>
      </c>
      <c r="P420" s="158">
        <v>4</v>
      </c>
      <c r="Q420" s="159" t="s">
        <v>550</v>
      </c>
      <c r="R420" s="191" t="s">
        <v>39</v>
      </c>
      <c r="S420" s="347"/>
      <c r="T420" s="348"/>
      <c r="U420" s="283">
        <f t="shared" si="35"/>
        <v>25.3</v>
      </c>
      <c r="V420" s="283">
        <f t="shared" si="35"/>
        <v>-0.5</v>
      </c>
      <c r="W420" s="283">
        <f t="shared" si="34"/>
        <v>24.8</v>
      </c>
      <c r="X420" s="349"/>
      <c r="Y420" s="349"/>
      <c r="Z420" s="349"/>
      <c r="AA420" s="349"/>
      <c r="AB420" s="349"/>
      <c r="AC420" s="349"/>
      <c r="AD420" s="349"/>
      <c r="AE420" s="157"/>
      <c r="AF420" s="218"/>
    </row>
    <row r="421" spans="1:32" ht="32.25" customHeight="1" x14ac:dyDescent="0.2">
      <c r="A421" s="140"/>
      <c r="B421" s="368" t="s">
        <v>349</v>
      </c>
      <c r="C421" s="368"/>
      <c r="D421" s="368"/>
      <c r="E421" s="368"/>
      <c r="F421" s="368"/>
      <c r="G421" s="368"/>
      <c r="H421" s="368"/>
      <c r="I421" s="368"/>
      <c r="J421" s="368"/>
      <c r="K421" s="368"/>
      <c r="L421" s="368"/>
      <c r="M421" s="369"/>
      <c r="N421" s="188">
        <v>991</v>
      </c>
      <c r="O421" s="158">
        <v>1</v>
      </c>
      <c r="P421" s="158">
        <v>4</v>
      </c>
      <c r="Q421" s="159" t="s">
        <v>550</v>
      </c>
      <c r="R421" s="191" t="s">
        <v>41</v>
      </c>
      <c r="S421" s="347"/>
      <c r="T421" s="348"/>
      <c r="U421" s="283">
        <v>25.3</v>
      </c>
      <c r="V421" s="283">
        <v>-0.5</v>
      </c>
      <c r="W421" s="283">
        <f t="shared" si="34"/>
        <v>24.8</v>
      </c>
      <c r="X421" s="349"/>
      <c r="Y421" s="349"/>
      <c r="Z421" s="349"/>
      <c r="AA421" s="349"/>
      <c r="AB421" s="349"/>
      <c r="AC421" s="349"/>
      <c r="AD421" s="349"/>
      <c r="AE421" s="157"/>
      <c r="AF421" s="218" t="s">
        <v>584</v>
      </c>
    </row>
    <row r="422" spans="1:32" ht="12" customHeight="1" x14ac:dyDescent="0.2">
      <c r="A422" s="140"/>
      <c r="B422" s="368" t="s">
        <v>354</v>
      </c>
      <c r="C422" s="368"/>
      <c r="D422" s="368"/>
      <c r="E422" s="368"/>
      <c r="F422" s="368"/>
      <c r="G422" s="368"/>
      <c r="H422" s="368"/>
      <c r="I422" s="368"/>
      <c r="J422" s="368"/>
      <c r="K422" s="368"/>
      <c r="L422" s="368"/>
      <c r="M422" s="369"/>
      <c r="N422" s="188">
        <v>991</v>
      </c>
      <c r="O422" s="158">
        <v>1</v>
      </c>
      <c r="P422" s="158">
        <v>5</v>
      </c>
      <c r="Q422" s="159">
        <v>0</v>
      </c>
      <c r="R422" s="191">
        <v>0</v>
      </c>
      <c r="S422" s="347"/>
      <c r="T422" s="348"/>
      <c r="U422" s="283">
        <f t="shared" ref="U422:V426" si="36">+U423</f>
        <v>15.9</v>
      </c>
      <c r="V422" s="283">
        <f t="shared" si="36"/>
        <v>0</v>
      </c>
      <c r="W422" s="283">
        <f t="shared" si="34"/>
        <v>15.9</v>
      </c>
      <c r="X422" s="349"/>
      <c r="Y422" s="349"/>
      <c r="Z422" s="349"/>
      <c r="AA422" s="349"/>
      <c r="AB422" s="349"/>
      <c r="AC422" s="349"/>
      <c r="AD422" s="349"/>
      <c r="AE422" s="157"/>
      <c r="AF422" s="218"/>
    </row>
    <row r="423" spans="1:32" ht="32.25" customHeight="1" x14ac:dyDescent="0.2">
      <c r="A423" s="140"/>
      <c r="B423" s="368" t="s">
        <v>355</v>
      </c>
      <c r="C423" s="368"/>
      <c r="D423" s="368"/>
      <c r="E423" s="368"/>
      <c r="F423" s="368"/>
      <c r="G423" s="368"/>
      <c r="H423" s="368"/>
      <c r="I423" s="368"/>
      <c r="J423" s="368"/>
      <c r="K423" s="368"/>
      <c r="L423" s="368"/>
      <c r="M423" s="369"/>
      <c r="N423" s="188">
        <v>991</v>
      </c>
      <c r="O423" s="158">
        <v>1</v>
      </c>
      <c r="P423" s="158">
        <v>5</v>
      </c>
      <c r="Q423" s="159" t="s">
        <v>356</v>
      </c>
      <c r="R423" s="191">
        <v>0</v>
      </c>
      <c r="S423" s="347"/>
      <c r="T423" s="348"/>
      <c r="U423" s="283">
        <f t="shared" si="36"/>
        <v>15.9</v>
      </c>
      <c r="V423" s="283">
        <f t="shared" si="36"/>
        <v>0</v>
      </c>
      <c r="W423" s="283">
        <f t="shared" si="34"/>
        <v>15.9</v>
      </c>
      <c r="X423" s="349"/>
      <c r="Y423" s="349"/>
      <c r="Z423" s="349"/>
      <c r="AA423" s="349"/>
      <c r="AB423" s="349"/>
      <c r="AC423" s="349"/>
      <c r="AD423" s="349"/>
      <c r="AE423" s="157"/>
      <c r="AF423" s="218"/>
    </row>
    <row r="424" spans="1:32" ht="42.75" customHeight="1" x14ac:dyDescent="0.2">
      <c r="A424" s="140"/>
      <c r="B424" s="368" t="s">
        <v>357</v>
      </c>
      <c r="C424" s="368"/>
      <c r="D424" s="368"/>
      <c r="E424" s="368"/>
      <c r="F424" s="368"/>
      <c r="G424" s="368"/>
      <c r="H424" s="368"/>
      <c r="I424" s="368"/>
      <c r="J424" s="368"/>
      <c r="K424" s="368"/>
      <c r="L424" s="368"/>
      <c r="M424" s="369"/>
      <c r="N424" s="188">
        <v>991</v>
      </c>
      <c r="O424" s="158">
        <v>1</v>
      </c>
      <c r="P424" s="158">
        <v>5</v>
      </c>
      <c r="Q424" s="159" t="s">
        <v>358</v>
      </c>
      <c r="R424" s="191">
        <v>0</v>
      </c>
      <c r="S424" s="347"/>
      <c r="T424" s="348"/>
      <c r="U424" s="283">
        <f t="shared" si="36"/>
        <v>15.9</v>
      </c>
      <c r="V424" s="283">
        <f t="shared" si="36"/>
        <v>0</v>
      </c>
      <c r="W424" s="283">
        <f t="shared" si="34"/>
        <v>15.9</v>
      </c>
      <c r="X424" s="349"/>
      <c r="Y424" s="349"/>
      <c r="Z424" s="349"/>
      <c r="AA424" s="349"/>
      <c r="AB424" s="349"/>
      <c r="AC424" s="349"/>
      <c r="AD424" s="349"/>
      <c r="AE424" s="157"/>
      <c r="AF424" s="218"/>
    </row>
    <row r="425" spans="1:32" ht="21.75" customHeight="1" x14ac:dyDescent="0.2">
      <c r="A425" s="140"/>
      <c r="B425" s="368" t="s">
        <v>341</v>
      </c>
      <c r="C425" s="368"/>
      <c r="D425" s="368"/>
      <c r="E425" s="368"/>
      <c r="F425" s="368"/>
      <c r="G425" s="368"/>
      <c r="H425" s="368"/>
      <c r="I425" s="368"/>
      <c r="J425" s="368"/>
      <c r="K425" s="368"/>
      <c r="L425" s="368"/>
      <c r="M425" s="369"/>
      <c r="N425" s="188">
        <v>991</v>
      </c>
      <c r="O425" s="158">
        <v>1</v>
      </c>
      <c r="P425" s="158">
        <v>5</v>
      </c>
      <c r="Q425" s="159" t="s">
        <v>358</v>
      </c>
      <c r="R425" s="191" t="s">
        <v>25</v>
      </c>
      <c r="S425" s="347"/>
      <c r="T425" s="348"/>
      <c r="U425" s="283">
        <f t="shared" si="36"/>
        <v>15.9</v>
      </c>
      <c r="V425" s="283">
        <f t="shared" si="36"/>
        <v>0</v>
      </c>
      <c r="W425" s="283">
        <f t="shared" si="34"/>
        <v>15.9</v>
      </c>
      <c r="X425" s="349"/>
      <c r="Y425" s="349"/>
      <c r="Z425" s="349"/>
      <c r="AA425" s="349"/>
      <c r="AB425" s="349"/>
      <c r="AC425" s="349"/>
      <c r="AD425" s="349"/>
      <c r="AE425" s="157"/>
      <c r="AF425" s="218"/>
    </row>
    <row r="426" spans="1:32" ht="21.75" customHeight="1" x14ac:dyDescent="0.2">
      <c r="A426" s="140"/>
      <c r="B426" s="368" t="s">
        <v>342</v>
      </c>
      <c r="C426" s="368"/>
      <c r="D426" s="368"/>
      <c r="E426" s="368"/>
      <c r="F426" s="368"/>
      <c r="G426" s="368"/>
      <c r="H426" s="368"/>
      <c r="I426" s="368"/>
      <c r="J426" s="368"/>
      <c r="K426" s="368"/>
      <c r="L426" s="368"/>
      <c r="M426" s="369"/>
      <c r="N426" s="188">
        <v>991</v>
      </c>
      <c r="O426" s="158">
        <v>1</v>
      </c>
      <c r="P426" s="158">
        <v>5</v>
      </c>
      <c r="Q426" s="159" t="s">
        <v>358</v>
      </c>
      <c r="R426" s="191" t="s">
        <v>27</v>
      </c>
      <c r="S426" s="347"/>
      <c r="T426" s="348"/>
      <c r="U426" s="283">
        <f t="shared" si="36"/>
        <v>15.9</v>
      </c>
      <c r="V426" s="283">
        <f t="shared" si="36"/>
        <v>0</v>
      </c>
      <c r="W426" s="283">
        <f t="shared" si="34"/>
        <v>15.9</v>
      </c>
      <c r="X426" s="349"/>
      <c r="Y426" s="349"/>
      <c r="Z426" s="349"/>
      <c r="AA426" s="349"/>
      <c r="AB426" s="349"/>
      <c r="AC426" s="349"/>
      <c r="AD426" s="349"/>
      <c r="AE426" s="157"/>
      <c r="AF426" s="218"/>
    </row>
    <row r="427" spans="1:32" ht="12" customHeight="1" x14ac:dyDescent="0.2">
      <c r="A427" s="140"/>
      <c r="B427" s="368" t="s">
        <v>344</v>
      </c>
      <c r="C427" s="368"/>
      <c r="D427" s="368"/>
      <c r="E427" s="368"/>
      <c r="F427" s="368"/>
      <c r="G427" s="368"/>
      <c r="H427" s="368"/>
      <c r="I427" s="368"/>
      <c r="J427" s="368"/>
      <c r="K427" s="368"/>
      <c r="L427" s="368"/>
      <c r="M427" s="369"/>
      <c r="N427" s="188">
        <v>991</v>
      </c>
      <c r="O427" s="158">
        <v>1</v>
      </c>
      <c r="P427" s="158">
        <v>5</v>
      </c>
      <c r="Q427" s="159" t="s">
        <v>358</v>
      </c>
      <c r="R427" s="191" t="s">
        <v>29</v>
      </c>
      <c r="S427" s="347"/>
      <c r="T427" s="348"/>
      <c r="U427" s="283">
        <v>15.9</v>
      </c>
      <c r="V427" s="283"/>
      <c r="W427" s="283">
        <f t="shared" si="34"/>
        <v>15.9</v>
      </c>
      <c r="X427" s="349"/>
      <c r="Y427" s="349"/>
      <c r="Z427" s="349"/>
      <c r="AA427" s="349"/>
      <c r="AB427" s="349"/>
      <c r="AC427" s="349"/>
      <c r="AD427" s="349"/>
      <c r="AE427" s="157"/>
      <c r="AF427" s="218"/>
    </row>
    <row r="428" spans="1:32" ht="12" customHeight="1" x14ac:dyDescent="0.2">
      <c r="A428" s="140"/>
      <c r="B428" s="368" t="s">
        <v>85</v>
      </c>
      <c r="C428" s="368"/>
      <c r="D428" s="368"/>
      <c r="E428" s="368"/>
      <c r="F428" s="368"/>
      <c r="G428" s="368"/>
      <c r="H428" s="368"/>
      <c r="I428" s="368"/>
      <c r="J428" s="368"/>
      <c r="K428" s="368"/>
      <c r="L428" s="368"/>
      <c r="M428" s="369"/>
      <c r="N428" s="188">
        <v>991</v>
      </c>
      <c r="O428" s="158">
        <v>1</v>
      </c>
      <c r="P428" s="158">
        <v>11</v>
      </c>
      <c r="Q428" s="159">
        <v>0</v>
      </c>
      <c r="R428" s="191">
        <v>0</v>
      </c>
      <c r="S428" s="347"/>
      <c r="T428" s="348"/>
      <c r="U428" s="283">
        <f t="shared" ref="U428:V431" si="37">+U429</f>
        <v>200</v>
      </c>
      <c r="V428" s="283">
        <f t="shared" si="37"/>
        <v>0</v>
      </c>
      <c r="W428" s="283">
        <f t="shared" si="34"/>
        <v>200</v>
      </c>
      <c r="X428" s="349"/>
      <c r="Y428" s="349"/>
      <c r="Z428" s="349"/>
      <c r="AA428" s="349"/>
      <c r="AB428" s="349"/>
      <c r="AC428" s="349"/>
      <c r="AD428" s="349"/>
      <c r="AE428" s="157"/>
      <c r="AF428" s="218"/>
    </row>
    <row r="429" spans="1:32" ht="21.75" customHeight="1" x14ac:dyDescent="0.2">
      <c r="A429" s="140"/>
      <c r="B429" s="368" t="s">
        <v>379</v>
      </c>
      <c r="C429" s="368"/>
      <c r="D429" s="368"/>
      <c r="E429" s="368"/>
      <c r="F429" s="368"/>
      <c r="G429" s="368"/>
      <c r="H429" s="368"/>
      <c r="I429" s="368"/>
      <c r="J429" s="368"/>
      <c r="K429" s="368"/>
      <c r="L429" s="368"/>
      <c r="M429" s="369"/>
      <c r="N429" s="188">
        <v>991</v>
      </c>
      <c r="O429" s="158">
        <v>1</v>
      </c>
      <c r="P429" s="158">
        <v>11</v>
      </c>
      <c r="Q429" s="159" t="s">
        <v>380</v>
      </c>
      <c r="R429" s="191">
        <v>0</v>
      </c>
      <c r="S429" s="347"/>
      <c r="T429" s="348"/>
      <c r="U429" s="283">
        <f t="shared" si="37"/>
        <v>200</v>
      </c>
      <c r="V429" s="283">
        <f t="shared" si="37"/>
        <v>0</v>
      </c>
      <c r="W429" s="283">
        <f t="shared" si="34"/>
        <v>200</v>
      </c>
      <c r="X429" s="349"/>
      <c r="Y429" s="349"/>
      <c r="Z429" s="349"/>
      <c r="AA429" s="349"/>
      <c r="AB429" s="349"/>
      <c r="AC429" s="349"/>
      <c r="AD429" s="349"/>
      <c r="AE429" s="157"/>
      <c r="AF429" s="218"/>
    </row>
    <row r="430" spans="1:32" ht="12" customHeight="1" x14ac:dyDescent="0.2">
      <c r="A430" s="140"/>
      <c r="B430" s="368" t="s">
        <v>381</v>
      </c>
      <c r="C430" s="368"/>
      <c r="D430" s="368"/>
      <c r="E430" s="368"/>
      <c r="F430" s="368"/>
      <c r="G430" s="368"/>
      <c r="H430" s="368"/>
      <c r="I430" s="368"/>
      <c r="J430" s="368"/>
      <c r="K430" s="368"/>
      <c r="L430" s="368"/>
      <c r="M430" s="369"/>
      <c r="N430" s="188">
        <v>991</v>
      </c>
      <c r="O430" s="158">
        <v>1</v>
      </c>
      <c r="P430" s="158">
        <v>11</v>
      </c>
      <c r="Q430" s="159" t="s">
        <v>382</v>
      </c>
      <c r="R430" s="191">
        <v>0</v>
      </c>
      <c r="S430" s="347"/>
      <c r="T430" s="348"/>
      <c r="U430" s="283">
        <f t="shared" si="37"/>
        <v>200</v>
      </c>
      <c r="V430" s="283">
        <f t="shared" si="37"/>
        <v>0</v>
      </c>
      <c r="W430" s="283">
        <f t="shared" si="34"/>
        <v>200</v>
      </c>
      <c r="X430" s="349"/>
      <c r="Y430" s="349"/>
      <c r="Z430" s="349"/>
      <c r="AA430" s="349"/>
      <c r="AB430" s="349"/>
      <c r="AC430" s="349"/>
      <c r="AD430" s="349"/>
      <c r="AE430" s="157"/>
      <c r="AF430" s="218"/>
    </row>
    <row r="431" spans="1:32" ht="12" customHeight="1" x14ac:dyDescent="0.2">
      <c r="A431" s="140"/>
      <c r="B431" s="368" t="s">
        <v>30</v>
      </c>
      <c r="C431" s="368"/>
      <c r="D431" s="368"/>
      <c r="E431" s="368"/>
      <c r="F431" s="368"/>
      <c r="G431" s="368"/>
      <c r="H431" s="368"/>
      <c r="I431" s="368"/>
      <c r="J431" s="368"/>
      <c r="K431" s="368"/>
      <c r="L431" s="368"/>
      <c r="M431" s="369"/>
      <c r="N431" s="188">
        <v>991</v>
      </c>
      <c r="O431" s="158">
        <v>1</v>
      </c>
      <c r="P431" s="158">
        <v>11</v>
      </c>
      <c r="Q431" s="159" t="s">
        <v>382</v>
      </c>
      <c r="R431" s="191" t="s">
        <v>31</v>
      </c>
      <c r="S431" s="347"/>
      <c r="T431" s="348"/>
      <c r="U431" s="283">
        <f t="shared" si="37"/>
        <v>200</v>
      </c>
      <c r="V431" s="283">
        <f t="shared" si="37"/>
        <v>0</v>
      </c>
      <c r="W431" s="283">
        <f t="shared" si="34"/>
        <v>200</v>
      </c>
      <c r="X431" s="349"/>
      <c r="Y431" s="349"/>
      <c r="Z431" s="349"/>
      <c r="AA431" s="349"/>
      <c r="AB431" s="349"/>
      <c r="AC431" s="349"/>
      <c r="AD431" s="349"/>
      <c r="AE431" s="157"/>
      <c r="AF431" s="218"/>
    </row>
    <row r="432" spans="1:32" ht="12" customHeight="1" x14ac:dyDescent="0.2">
      <c r="A432" s="140"/>
      <c r="B432" s="368" t="s">
        <v>84</v>
      </c>
      <c r="C432" s="368"/>
      <c r="D432" s="368"/>
      <c r="E432" s="368"/>
      <c r="F432" s="368"/>
      <c r="G432" s="368"/>
      <c r="H432" s="368"/>
      <c r="I432" s="368"/>
      <c r="J432" s="368"/>
      <c r="K432" s="368"/>
      <c r="L432" s="368"/>
      <c r="M432" s="369"/>
      <c r="N432" s="188">
        <v>991</v>
      </c>
      <c r="O432" s="158">
        <v>1</v>
      </c>
      <c r="P432" s="158">
        <v>11</v>
      </c>
      <c r="Q432" s="159" t="s">
        <v>382</v>
      </c>
      <c r="R432" s="191" t="s">
        <v>383</v>
      </c>
      <c r="S432" s="347"/>
      <c r="T432" s="348"/>
      <c r="U432" s="283">
        <v>200</v>
      </c>
      <c r="V432" s="283"/>
      <c r="W432" s="283">
        <f t="shared" si="34"/>
        <v>200</v>
      </c>
      <c r="X432" s="349"/>
      <c r="Y432" s="349"/>
      <c r="Z432" s="349"/>
      <c r="AA432" s="349"/>
      <c r="AB432" s="349"/>
      <c r="AC432" s="349"/>
      <c r="AD432" s="349"/>
      <c r="AE432" s="157"/>
      <c r="AF432" s="218"/>
    </row>
    <row r="433" spans="1:32" ht="12" customHeight="1" x14ac:dyDescent="0.2">
      <c r="A433" s="140"/>
      <c r="B433" s="368" t="s">
        <v>86</v>
      </c>
      <c r="C433" s="368"/>
      <c r="D433" s="368"/>
      <c r="E433" s="368"/>
      <c r="F433" s="368"/>
      <c r="G433" s="368"/>
      <c r="H433" s="368"/>
      <c r="I433" s="368"/>
      <c r="J433" s="368"/>
      <c r="K433" s="368"/>
      <c r="L433" s="368"/>
      <c r="M433" s="369"/>
      <c r="N433" s="188">
        <v>991</v>
      </c>
      <c r="O433" s="158">
        <v>1</v>
      </c>
      <c r="P433" s="158">
        <v>13</v>
      </c>
      <c r="Q433" s="159">
        <v>0</v>
      </c>
      <c r="R433" s="191">
        <v>0</v>
      </c>
      <c r="S433" s="347"/>
      <c r="T433" s="348"/>
      <c r="U433" s="283">
        <f>+U434+U440+U445+U451</f>
        <v>5138.2667899999997</v>
      </c>
      <c r="V433" s="283">
        <f>+V434+V440+V445+V451</f>
        <v>-3.1</v>
      </c>
      <c r="W433" s="283">
        <f t="shared" si="34"/>
        <v>5135.1667899999993</v>
      </c>
      <c r="X433" s="349"/>
      <c r="Y433" s="349"/>
      <c r="Z433" s="349"/>
      <c r="AA433" s="349"/>
      <c r="AB433" s="349"/>
      <c r="AC433" s="349"/>
      <c r="AD433" s="349"/>
      <c r="AE433" s="157"/>
      <c r="AF433" s="218"/>
    </row>
    <row r="434" spans="1:32" ht="21.75" customHeight="1" x14ac:dyDescent="0.2">
      <c r="A434" s="140"/>
      <c r="B434" s="368" t="s">
        <v>384</v>
      </c>
      <c r="C434" s="368"/>
      <c r="D434" s="368"/>
      <c r="E434" s="368"/>
      <c r="F434" s="368"/>
      <c r="G434" s="368"/>
      <c r="H434" s="368"/>
      <c r="I434" s="368"/>
      <c r="J434" s="368"/>
      <c r="K434" s="368"/>
      <c r="L434" s="368"/>
      <c r="M434" s="369"/>
      <c r="N434" s="188">
        <v>991</v>
      </c>
      <c r="O434" s="158">
        <v>1</v>
      </c>
      <c r="P434" s="158">
        <v>13</v>
      </c>
      <c r="Q434" s="159" t="s">
        <v>385</v>
      </c>
      <c r="R434" s="191">
        <v>0</v>
      </c>
      <c r="S434" s="347"/>
      <c r="T434" s="348"/>
      <c r="U434" s="283">
        <f t="shared" ref="U434:V438" si="38">+U435</f>
        <v>226.9</v>
      </c>
      <c r="V434" s="283">
        <f t="shared" si="38"/>
        <v>-3.1</v>
      </c>
      <c r="W434" s="320">
        <f t="shared" si="34"/>
        <v>223.8</v>
      </c>
      <c r="X434" s="349"/>
      <c r="Y434" s="349"/>
      <c r="Z434" s="349"/>
      <c r="AA434" s="349"/>
      <c r="AB434" s="349"/>
      <c r="AC434" s="349"/>
      <c r="AD434" s="349"/>
      <c r="AE434" s="157"/>
      <c r="AF434" s="218"/>
    </row>
    <row r="435" spans="1:32" ht="12" customHeight="1" x14ac:dyDescent="0.2">
      <c r="A435" s="140"/>
      <c r="B435" s="368" t="s">
        <v>386</v>
      </c>
      <c r="C435" s="368"/>
      <c r="D435" s="368"/>
      <c r="E435" s="368"/>
      <c r="F435" s="368"/>
      <c r="G435" s="368"/>
      <c r="H435" s="368"/>
      <c r="I435" s="368"/>
      <c r="J435" s="368"/>
      <c r="K435" s="368"/>
      <c r="L435" s="368"/>
      <c r="M435" s="369"/>
      <c r="N435" s="188">
        <v>991</v>
      </c>
      <c r="O435" s="158">
        <v>1</v>
      </c>
      <c r="P435" s="158">
        <v>13</v>
      </c>
      <c r="Q435" s="159" t="s">
        <v>387</v>
      </c>
      <c r="R435" s="191">
        <v>0</v>
      </c>
      <c r="S435" s="347"/>
      <c r="T435" s="348"/>
      <c r="U435" s="283">
        <f t="shared" si="38"/>
        <v>226.9</v>
      </c>
      <c r="V435" s="283">
        <f t="shared" si="38"/>
        <v>-3.1</v>
      </c>
      <c r="W435" s="283">
        <f t="shared" si="34"/>
        <v>223.8</v>
      </c>
      <c r="X435" s="349"/>
      <c r="Y435" s="349"/>
      <c r="Z435" s="349"/>
      <c r="AA435" s="349"/>
      <c r="AB435" s="349"/>
      <c r="AC435" s="349"/>
      <c r="AD435" s="349"/>
      <c r="AE435" s="157"/>
      <c r="AF435" s="218"/>
    </row>
    <row r="436" spans="1:32" ht="32.25" customHeight="1" x14ac:dyDescent="0.2">
      <c r="A436" s="140"/>
      <c r="B436" s="368" t="s">
        <v>388</v>
      </c>
      <c r="C436" s="368"/>
      <c r="D436" s="368"/>
      <c r="E436" s="368"/>
      <c r="F436" s="368"/>
      <c r="G436" s="368"/>
      <c r="H436" s="368"/>
      <c r="I436" s="368"/>
      <c r="J436" s="368"/>
      <c r="K436" s="368"/>
      <c r="L436" s="368"/>
      <c r="M436" s="369"/>
      <c r="N436" s="188">
        <v>991</v>
      </c>
      <c r="O436" s="158">
        <v>1</v>
      </c>
      <c r="P436" s="158">
        <v>13</v>
      </c>
      <c r="Q436" s="159" t="s">
        <v>389</v>
      </c>
      <c r="R436" s="191">
        <v>0</v>
      </c>
      <c r="S436" s="347"/>
      <c r="T436" s="348"/>
      <c r="U436" s="283">
        <f t="shared" si="38"/>
        <v>226.9</v>
      </c>
      <c r="V436" s="283">
        <f t="shared" si="38"/>
        <v>-3.1</v>
      </c>
      <c r="W436" s="283">
        <f t="shared" si="34"/>
        <v>223.8</v>
      </c>
      <c r="X436" s="349"/>
      <c r="Y436" s="349"/>
      <c r="Z436" s="349"/>
      <c r="AA436" s="349"/>
      <c r="AB436" s="349"/>
      <c r="AC436" s="349"/>
      <c r="AD436" s="349"/>
      <c r="AE436" s="157"/>
      <c r="AF436" s="218"/>
    </row>
    <row r="437" spans="1:32" ht="21.75" customHeight="1" x14ac:dyDescent="0.2">
      <c r="A437" s="140"/>
      <c r="B437" s="368" t="s">
        <v>341</v>
      </c>
      <c r="C437" s="368"/>
      <c r="D437" s="368"/>
      <c r="E437" s="368"/>
      <c r="F437" s="368"/>
      <c r="G437" s="368"/>
      <c r="H437" s="368"/>
      <c r="I437" s="368"/>
      <c r="J437" s="368"/>
      <c r="K437" s="368"/>
      <c r="L437" s="368"/>
      <c r="M437" s="369"/>
      <c r="N437" s="188">
        <v>991</v>
      </c>
      <c r="O437" s="158">
        <v>1</v>
      </c>
      <c r="P437" s="158">
        <v>13</v>
      </c>
      <c r="Q437" s="159" t="s">
        <v>389</v>
      </c>
      <c r="R437" s="191" t="s">
        <v>25</v>
      </c>
      <c r="S437" s="347"/>
      <c r="T437" s="348"/>
      <c r="U437" s="283">
        <f t="shared" si="38"/>
        <v>226.9</v>
      </c>
      <c r="V437" s="283">
        <f t="shared" si="38"/>
        <v>-3.1</v>
      </c>
      <c r="W437" s="283">
        <f t="shared" si="34"/>
        <v>223.8</v>
      </c>
      <c r="X437" s="349"/>
      <c r="Y437" s="349"/>
      <c r="Z437" s="349"/>
      <c r="AA437" s="349"/>
      <c r="AB437" s="349"/>
      <c r="AC437" s="349"/>
      <c r="AD437" s="349"/>
      <c r="AE437" s="157"/>
      <c r="AF437" s="218"/>
    </row>
    <row r="438" spans="1:32" ht="21.75" customHeight="1" x14ac:dyDescent="0.2">
      <c r="A438" s="140"/>
      <c r="B438" s="368" t="s">
        <v>342</v>
      </c>
      <c r="C438" s="368"/>
      <c r="D438" s="368"/>
      <c r="E438" s="368"/>
      <c r="F438" s="368"/>
      <c r="G438" s="368"/>
      <c r="H438" s="368"/>
      <c r="I438" s="368"/>
      <c r="J438" s="368"/>
      <c r="K438" s="368"/>
      <c r="L438" s="368"/>
      <c r="M438" s="369"/>
      <c r="N438" s="188">
        <v>991</v>
      </c>
      <c r="O438" s="158">
        <v>1</v>
      </c>
      <c r="P438" s="158">
        <v>13</v>
      </c>
      <c r="Q438" s="159" t="s">
        <v>389</v>
      </c>
      <c r="R438" s="191" t="s">
        <v>27</v>
      </c>
      <c r="S438" s="347"/>
      <c r="T438" s="348"/>
      <c r="U438" s="283">
        <f t="shared" si="38"/>
        <v>226.9</v>
      </c>
      <c r="V438" s="283">
        <f t="shared" si="38"/>
        <v>-3.1</v>
      </c>
      <c r="W438" s="283">
        <f t="shared" si="34"/>
        <v>223.8</v>
      </c>
      <c r="X438" s="349"/>
      <c r="Y438" s="349"/>
      <c r="Z438" s="349"/>
      <c r="AA438" s="349"/>
      <c r="AB438" s="349"/>
      <c r="AC438" s="349"/>
      <c r="AD438" s="349"/>
      <c r="AE438" s="157"/>
      <c r="AF438" s="218"/>
    </row>
    <row r="439" spans="1:32" ht="12" customHeight="1" x14ac:dyDescent="0.2">
      <c r="A439" s="140"/>
      <c r="B439" s="368" t="s">
        <v>344</v>
      </c>
      <c r="C439" s="368"/>
      <c r="D439" s="368"/>
      <c r="E439" s="368"/>
      <c r="F439" s="368"/>
      <c r="G439" s="368"/>
      <c r="H439" s="368"/>
      <c r="I439" s="368"/>
      <c r="J439" s="368"/>
      <c r="K439" s="368"/>
      <c r="L439" s="368"/>
      <c r="M439" s="369"/>
      <c r="N439" s="188">
        <v>991</v>
      </c>
      <c r="O439" s="158">
        <v>1</v>
      </c>
      <c r="P439" s="158">
        <v>13</v>
      </c>
      <c r="Q439" s="159" t="s">
        <v>389</v>
      </c>
      <c r="R439" s="191" t="s">
        <v>29</v>
      </c>
      <c r="S439" s="347"/>
      <c r="T439" s="348"/>
      <c r="U439" s="283">
        <v>226.9</v>
      </c>
      <c r="V439" s="283">
        <v>-3.1</v>
      </c>
      <c r="W439" s="283">
        <f t="shared" si="34"/>
        <v>223.8</v>
      </c>
      <c r="X439" s="349"/>
      <c r="Y439" s="349"/>
      <c r="Z439" s="349"/>
      <c r="AA439" s="349"/>
      <c r="AB439" s="349"/>
      <c r="AC439" s="349"/>
      <c r="AD439" s="349"/>
      <c r="AE439" s="157"/>
      <c r="AF439" s="218" t="s">
        <v>590</v>
      </c>
    </row>
    <row r="440" spans="1:32" ht="32.25" customHeight="1" x14ac:dyDescent="0.2">
      <c r="A440" s="140"/>
      <c r="B440" s="368" t="s">
        <v>390</v>
      </c>
      <c r="C440" s="368"/>
      <c r="D440" s="368"/>
      <c r="E440" s="368"/>
      <c r="F440" s="368"/>
      <c r="G440" s="368"/>
      <c r="H440" s="368"/>
      <c r="I440" s="368"/>
      <c r="J440" s="368"/>
      <c r="K440" s="368"/>
      <c r="L440" s="368"/>
      <c r="M440" s="369"/>
      <c r="N440" s="188">
        <v>991</v>
      </c>
      <c r="O440" s="158">
        <v>1</v>
      </c>
      <c r="P440" s="158">
        <v>13</v>
      </c>
      <c r="Q440" s="159" t="s">
        <v>391</v>
      </c>
      <c r="R440" s="191">
        <v>0</v>
      </c>
      <c r="S440" s="347"/>
      <c r="T440" s="348"/>
      <c r="U440" s="283">
        <f t="shared" ref="U440:V443" si="39">+U441</f>
        <v>0</v>
      </c>
      <c r="V440" s="283">
        <f t="shared" si="39"/>
        <v>0</v>
      </c>
      <c r="W440" s="283">
        <f t="shared" si="34"/>
        <v>0</v>
      </c>
      <c r="X440" s="349"/>
      <c r="Y440" s="349"/>
      <c r="Z440" s="349"/>
      <c r="AA440" s="349"/>
      <c r="AB440" s="349"/>
      <c r="AC440" s="349"/>
      <c r="AD440" s="349"/>
      <c r="AE440" s="157"/>
      <c r="AF440" s="218"/>
    </row>
    <row r="441" spans="1:32" ht="42.75" customHeight="1" x14ac:dyDescent="0.2">
      <c r="A441" s="140"/>
      <c r="B441" s="368" t="s">
        <v>88</v>
      </c>
      <c r="C441" s="368"/>
      <c r="D441" s="368"/>
      <c r="E441" s="368"/>
      <c r="F441" s="368"/>
      <c r="G441" s="368"/>
      <c r="H441" s="368"/>
      <c r="I441" s="368"/>
      <c r="J441" s="368"/>
      <c r="K441" s="368"/>
      <c r="L441" s="368"/>
      <c r="M441" s="369"/>
      <c r="N441" s="188">
        <v>991</v>
      </c>
      <c r="O441" s="158">
        <v>1</v>
      </c>
      <c r="P441" s="158">
        <v>13</v>
      </c>
      <c r="Q441" s="159" t="s">
        <v>392</v>
      </c>
      <c r="R441" s="191">
        <v>0</v>
      </c>
      <c r="S441" s="347"/>
      <c r="T441" s="348"/>
      <c r="U441" s="283">
        <f t="shared" si="39"/>
        <v>0</v>
      </c>
      <c r="V441" s="283">
        <f t="shared" si="39"/>
        <v>0</v>
      </c>
      <c r="W441" s="283">
        <f t="shared" si="34"/>
        <v>0</v>
      </c>
      <c r="X441" s="349"/>
      <c r="Y441" s="349"/>
      <c r="Z441" s="349"/>
      <c r="AA441" s="349"/>
      <c r="AB441" s="349"/>
      <c r="AC441" s="349"/>
      <c r="AD441" s="349"/>
      <c r="AE441" s="157"/>
      <c r="AF441" s="218"/>
    </row>
    <row r="442" spans="1:32" ht="21.75" customHeight="1" x14ac:dyDescent="0.2">
      <c r="A442" s="140"/>
      <c r="B442" s="368" t="s">
        <v>341</v>
      </c>
      <c r="C442" s="368"/>
      <c r="D442" s="368"/>
      <c r="E442" s="368"/>
      <c r="F442" s="368"/>
      <c r="G442" s="368"/>
      <c r="H442" s="368"/>
      <c r="I442" s="368"/>
      <c r="J442" s="368"/>
      <c r="K442" s="368"/>
      <c r="L442" s="368"/>
      <c r="M442" s="369"/>
      <c r="N442" s="188">
        <v>991</v>
      </c>
      <c r="O442" s="158">
        <v>1</v>
      </c>
      <c r="P442" s="158">
        <v>13</v>
      </c>
      <c r="Q442" s="159" t="s">
        <v>392</v>
      </c>
      <c r="R442" s="191" t="s">
        <v>25</v>
      </c>
      <c r="S442" s="347"/>
      <c r="T442" s="348"/>
      <c r="U442" s="283">
        <f t="shared" si="39"/>
        <v>0</v>
      </c>
      <c r="V442" s="283">
        <f t="shared" si="39"/>
        <v>0</v>
      </c>
      <c r="W442" s="283">
        <f t="shared" si="34"/>
        <v>0</v>
      </c>
      <c r="X442" s="349"/>
      <c r="Y442" s="349"/>
      <c r="Z442" s="349"/>
      <c r="AA442" s="349"/>
      <c r="AB442" s="349"/>
      <c r="AC442" s="349"/>
      <c r="AD442" s="349"/>
      <c r="AE442" s="157"/>
      <c r="AF442" s="218"/>
    </row>
    <row r="443" spans="1:32" ht="21.75" customHeight="1" x14ac:dyDescent="0.2">
      <c r="A443" s="140"/>
      <c r="B443" s="368" t="s">
        <v>342</v>
      </c>
      <c r="C443" s="368"/>
      <c r="D443" s="368"/>
      <c r="E443" s="368"/>
      <c r="F443" s="368"/>
      <c r="G443" s="368"/>
      <c r="H443" s="368"/>
      <c r="I443" s="368"/>
      <c r="J443" s="368"/>
      <c r="K443" s="368"/>
      <c r="L443" s="368"/>
      <c r="M443" s="369"/>
      <c r="N443" s="188">
        <v>991</v>
      </c>
      <c r="O443" s="158">
        <v>1</v>
      </c>
      <c r="P443" s="158">
        <v>13</v>
      </c>
      <c r="Q443" s="159" t="s">
        <v>392</v>
      </c>
      <c r="R443" s="191" t="s">
        <v>27</v>
      </c>
      <c r="S443" s="347"/>
      <c r="T443" s="348"/>
      <c r="U443" s="283">
        <f t="shared" si="39"/>
        <v>0</v>
      </c>
      <c r="V443" s="283">
        <f t="shared" si="39"/>
        <v>0</v>
      </c>
      <c r="W443" s="283">
        <f t="shared" si="34"/>
        <v>0</v>
      </c>
      <c r="X443" s="349"/>
      <c r="Y443" s="349"/>
      <c r="Z443" s="349"/>
      <c r="AA443" s="349"/>
      <c r="AB443" s="349"/>
      <c r="AC443" s="349"/>
      <c r="AD443" s="349"/>
      <c r="AE443" s="157"/>
      <c r="AF443" s="218"/>
    </row>
    <row r="444" spans="1:32" ht="12" customHeight="1" x14ac:dyDescent="0.2">
      <c r="A444" s="140"/>
      <c r="B444" s="368" t="s">
        <v>344</v>
      </c>
      <c r="C444" s="368"/>
      <c r="D444" s="368"/>
      <c r="E444" s="368"/>
      <c r="F444" s="368"/>
      <c r="G444" s="368"/>
      <c r="H444" s="368"/>
      <c r="I444" s="368"/>
      <c r="J444" s="368"/>
      <c r="K444" s="368"/>
      <c r="L444" s="368"/>
      <c r="M444" s="369"/>
      <c r="N444" s="188">
        <v>991</v>
      </c>
      <c r="O444" s="158">
        <v>1</v>
      </c>
      <c r="P444" s="158">
        <v>13</v>
      </c>
      <c r="Q444" s="159" t="s">
        <v>392</v>
      </c>
      <c r="R444" s="191" t="s">
        <v>29</v>
      </c>
      <c r="S444" s="347"/>
      <c r="T444" s="348"/>
      <c r="U444" s="283"/>
      <c r="V444" s="283"/>
      <c r="W444" s="283">
        <f t="shared" si="34"/>
        <v>0</v>
      </c>
      <c r="X444" s="349"/>
      <c r="Y444" s="349"/>
      <c r="Z444" s="349"/>
      <c r="AA444" s="349"/>
      <c r="AB444" s="349"/>
      <c r="AC444" s="349"/>
      <c r="AD444" s="349"/>
      <c r="AE444" s="157"/>
      <c r="AF444" s="218"/>
    </row>
    <row r="445" spans="1:32" ht="32.25" customHeight="1" x14ac:dyDescent="0.2">
      <c r="A445" s="140"/>
      <c r="B445" s="368" t="s">
        <v>325</v>
      </c>
      <c r="C445" s="368"/>
      <c r="D445" s="368"/>
      <c r="E445" s="368"/>
      <c r="F445" s="368"/>
      <c r="G445" s="368"/>
      <c r="H445" s="368"/>
      <c r="I445" s="368"/>
      <c r="J445" s="368"/>
      <c r="K445" s="368"/>
      <c r="L445" s="368"/>
      <c r="M445" s="369"/>
      <c r="N445" s="188">
        <v>991</v>
      </c>
      <c r="O445" s="158">
        <v>1</v>
      </c>
      <c r="P445" s="158">
        <v>13</v>
      </c>
      <c r="Q445" s="159" t="s">
        <v>326</v>
      </c>
      <c r="R445" s="191">
        <v>0</v>
      </c>
      <c r="S445" s="347"/>
      <c r="T445" s="348"/>
      <c r="U445" s="283">
        <f t="shared" ref="U445:V447" si="40">+U446</f>
        <v>4468.6667900000002</v>
      </c>
      <c r="V445" s="283">
        <f t="shared" si="40"/>
        <v>0</v>
      </c>
      <c r="W445" s="283">
        <f t="shared" si="34"/>
        <v>4468.6667900000002</v>
      </c>
      <c r="X445" s="349"/>
      <c r="Y445" s="349"/>
      <c r="Z445" s="349"/>
      <c r="AA445" s="349"/>
      <c r="AB445" s="349"/>
      <c r="AC445" s="349"/>
      <c r="AD445" s="349"/>
      <c r="AE445" s="157"/>
      <c r="AF445" s="218"/>
    </row>
    <row r="446" spans="1:32" ht="21.75" customHeight="1" x14ac:dyDescent="0.2">
      <c r="A446" s="140"/>
      <c r="B446" s="368" t="s">
        <v>393</v>
      </c>
      <c r="C446" s="368"/>
      <c r="D446" s="368"/>
      <c r="E446" s="368"/>
      <c r="F446" s="368"/>
      <c r="G446" s="368"/>
      <c r="H446" s="368"/>
      <c r="I446" s="368"/>
      <c r="J446" s="368"/>
      <c r="K446" s="368"/>
      <c r="L446" s="368"/>
      <c r="M446" s="369"/>
      <c r="N446" s="188">
        <v>991</v>
      </c>
      <c r="O446" s="158">
        <v>1</v>
      </c>
      <c r="P446" s="158">
        <v>13</v>
      </c>
      <c r="Q446" s="159" t="s">
        <v>394</v>
      </c>
      <c r="R446" s="191">
        <v>0</v>
      </c>
      <c r="S446" s="347"/>
      <c r="T446" s="348"/>
      <c r="U446" s="283">
        <f t="shared" si="40"/>
        <v>4468.6667900000002</v>
      </c>
      <c r="V446" s="283">
        <f t="shared" si="40"/>
        <v>0</v>
      </c>
      <c r="W446" s="283">
        <f t="shared" si="34"/>
        <v>4468.6667900000002</v>
      </c>
      <c r="X446" s="349"/>
      <c r="Y446" s="349"/>
      <c r="Z446" s="349"/>
      <c r="AA446" s="349"/>
      <c r="AB446" s="349"/>
      <c r="AC446" s="349"/>
      <c r="AD446" s="349"/>
      <c r="AE446" s="157"/>
      <c r="AF446" s="218"/>
    </row>
    <row r="447" spans="1:32" ht="53.25" customHeight="1" x14ac:dyDescent="0.2">
      <c r="A447" s="140"/>
      <c r="B447" s="368" t="s">
        <v>17</v>
      </c>
      <c r="C447" s="368"/>
      <c r="D447" s="368"/>
      <c r="E447" s="368"/>
      <c r="F447" s="368"/>
      <c r="G447" s="368"/>
      <c r="H447" s="368"/>
      <c r="I447" s="368"/>
      <c r="J447" s="368"/>
      <c r="K447" s="368"/>
      <c r="L447" s="368"/>
      <c r="M447" s="369"/>
      <c r="N447" s="188">
        <v>991</v>
      </c>
      <c r="O447" s="158">
        <v>1</v>
      </c>
      <c r="P447" s="158">
        <v>13</v>
      </c>
      <c r="Q447" s="159" t="s">
        <v>394</v>
      </c>
      <c r="R447" s="191" t="s">
        <v>18</v>
      </c>
      <c r="S447" s="347"/>
      <c r="T447" s="348"/>
      <c r="U447" s="283">
        <f t="shared" si="40"/>
        <v>4468.6667900000002</v>
      </c>
      <c r="V447" s="283">
        <f t="shared" si="40"/>
        <v>0</v>
      </c>
      <c r="W447" s="283">
        <f t="shared" si="34"/>
        <v>4468.6667900000002</v>
      </c>
      <c r="X447" s="349"/>
      <c r="Y447" s="349"/>
      <c r="Z447" s="349"/>
      <c r="AA447" s="349"/>
      <c r="AB447" s="349"/>
      <c r="AC447" s="349"/>
      <c r="AD447" s="349"/>
      <c r="AE447" s="157"/>
      <c r="AF447" s="218"/>
    </row>
    <row r="448" spans="1:32" ht="21.75" customHeight="1" x14ac:dyDescent="0.2">
      <c r="A448" s="140"/>
      <c r="B448" s="368" t="s">
        <v>38</v>
      </c>
      <c r="C448" s="368"/>
      <c r="D448" s="368"/>
      <c r="E448" s="368"/>
      <c r="F448" s="368"/>
      <c r="G448" s="368"/>
      <c r="H448" s="368"/>
      <c r="I448" s="368"/>
      <c r="J448" s="368"/>
      <c r="K448" s="368"/>
      <c r="L448" s="368"/>
      <c r="M448" s="369"/>
      <c r="N448" s="188">
        <v>991</v>
      </c>
      <c r="O448" s="158">
        <v>1</v>
      </c>
      <c r="P448" s="158">
        <v>13</v>
      </c>
      <c r="Q448" s="159" t="s">
        <v>394</v>
      </c>
      <c r="R448" s="191" t="s">
        <v>39</v>
      </c>
      <c r="S448" s="347"/>
      <c r="T448" s="348"/>
      <c r="U448" s="283">
        <f>+U449+U450</f>
        <v>4468.6667900000002</v>
      </c>
      <c r="V448" s="283">
        <f>+V449+V450</f>
        <v>0</v>
      </c>
      <c r="W448" s="283">
        <f t="shared" si="34"/>
        <v>4468.6667900000002</v>
      </c>
      <c r="X448" s="349"/>
      <c r="Y448" s="349"/>
      <c r="Z448" s="349"/>
      <c r="AA448" s="349"/>
      <c r="AB448" s="349"/>
      <c r="AC448" s="349"/>
      <c r="AD448" s="349"/>
      <c r="AE448" s="157"/>
      <c r="AF448" s="218"/>
    </row>
    <row r="449" spans="1:32" ht="21.75" customHeight="1" x14ac:dyDescent="0.2">
      <c r="A449" s="140"/>
      <c r="B449" s="368" t="s">
        <v>329</v>
      </c>
      <c r="C449" s="368"/>
      <c r="D449" s="368"/>
      <c r="E449" s="368"/>
      <c r="F449" s="368"/>
      <c r="G449" s="368"/>
      <c r="H449" s="368"/>
      <c r="I449" s="368"/>
      <c r="J449" s="368"/>
      <c r="K449" s="368"/>
      <c r="L449" s="368"/>
      <c r="M449" s="369"/>
      <c r="N449" s="188">
        <v>991</v>
      </c>
      <c r="O449" s="158">
        <v>1</v>
      </c>
      <c r="P449" s="158">
        <v>13</v>
      </c>
      <c r="Q449" s="159" t="s">
        <v>394</v>
      </c>
      <c r="R449" s="191" t="s">
        <v>40</v>
      </c>
      <c r="S449" s="347"/>
      <c r="T449" s="348"/>
      <c r="U449" s="283">
        <v>3432.1557600000001</v>
      </c>
      <c r="V449" s="283"/>
      <c r="W449" s="283">
        <f t="shared" si="34"/>
        <v>3432.1557600000001</v>
      </c>
      <c r="X449" s="349"/>
      <c r="Y449" s="349"/>
      <c r="Z449" s="349"/>
      <c r="AA449" s="349"/>
      <c r="AB449" s="349"/>
      <c r="AC449" s="349"/>
      <c r="AD449" s="349"/>
      <c r="AE449" s="157"/>
      <c r="AF449" s="218"/>
    </row>
    <row r="450" spans="1:32" ht="32.25" customHeight="1" x14ac:dyDescent="0.2">
      <c r="A450" s="140"/>
      <c r="B450" s="368" t="s">
        <v>330</v>
      </c>
      <c r="C450" s="368"/>
      <c r="D450" s="368"/>
      <c r="E450" s="368"/>
      <c r="F450" s="368"/>
      <c r="G450" s="368"/>
      <c r="H450" s="368"/>
      <c r="I450" s="368"/>
      <c r="J450" s="368"/>
      <c r="K450" s="368"/>
      <c r="L450" s="368"/>
      <c r="M450" s="369"/>
      <c r="N450" s="188">
        <v>991</v>
      </c>
      <c r="O450" s="158">
        <v>1</v>
      </c>
      <c r="P450" s="158">
        <v>13</v>
      </c>
      <c r="Q450" s="159" t="s">
        <v>394</v>
      </c>
      <c r="R450" s="191" t="s">
        <v>42</v>
      </c>
      <c r="S450" s="347"/>
      <c r="T450" s="348"/>
      <c r="U450" s="283">
        <v>1036.5110299999999</v>
      </c>
      <c r="V450" s="283"/>
      <c r="W450" s="283">
        <f t="shared" si="34"/>
        <v>1036.5110299999999</v>
      </c>
      <c r="X450" s="349"/>
      <c r="Y450" s="349"/>
      <c r="Z450" s="349"/>
      <c r="AA450" s="349"/>
      <c r="AB450" s="349"/>
      <c r="AC450" s="349"/>
      <c r="AD450" s="349"/>
      <c r="AE450" s="157"/>
      <c r="AF450" s="218"/>
    </row>
    <row r="451" spans="1:32" ht="32.25" customHeight="1" x14ac:dyDescent="0.2">
      <c r="A451" s="140"/>
      <c r="B451" s="368" t="s">
        <v>355</v>
      </c>
      <c r="C451" s="368"/>
      <c r="D451" s="368"/>
      <c r="E451" s="368"/>
      <c r="F451" s="368"/>
      <c r="G451" s="368"/>
      <c r="H451" s="368"/>
      <c r="I451" s="368"/>
      <c r="J451" s="368"/>
      <c r="K451" s="368"/>
      <c r="L451" s="368"/>
      <c r="M451" s="369"/>
      <c r="N451" s="188">
        <v>991</v>
      </c>
      <c r="O451" s="158">
        <v>1</v>
      </c>
      <c r="P451" s="158">
        <v>13</v>
      </c>
      <c r="Q451" s="159" t="s">
        <v>356</v>
      </c>
      <c r="R451" s="191">
        <v>0</v>
      </c>
      <c r="S451" s="347"/>
      <c r="T451" s="348"/>
      <c r="U451" s="283">
        <f>+U452+U456</f>
        <v>442.7</v>
      </c>
      <c r="V451" s="283">
        <f>+V452+V456</f>
        <v>0</v>
      </c>
      <c r="W451" s="283">
        <f t="shared" si="34"/>
        <v>442.7</v>
      </c>
      <c r="X451" s="349"/>
      <c r="Y451" s="349"/>
      <c r="Z451" s="349"/>
      <c r="AA451" s="349"/>
      <c r="AB451" s="349"/>
      <c r="AC451" s="349"/>
      <c r="AD451" s="349"/>
      <c r="AE451" s="157"/>
      <c r="AF451" s="218"/>
    </row>
    <row r="452" spans="1:32" ht="32.25" customHeight="1" x14ac:dyDescent="0.2">
      <c r="A452" s="140"/>
      <c r="B452" s="368" t="s">
        <v>397</v>
      </c>
      <c r="C452" s="368"/>
      <c r="D452" s="368"/>
      <c r="E452" s="368"/>
      <c r="F452" s="368"/>
      <c r="G452" s="368"/>
      <c r="H452" s="368"/>
      <c r="I452" s="368"/>
      <c r="J452" s="368"/>
      <c r="K452" s="368"/>
      <c r="L452" s="368"/>
      <c r="M452" s="369"/>
      <c r="N452" s="188">
        <v>991</v>
      </c>
      <c r="O452" s="158">
        <v>1</v>
      </c>
      <c r="P452" s="158">
        <v>13</v>
      </c>
      <c r="Q452" s="159" t="s">
        <v>398</v>
      </c>
      <c r="R452" s="191">
        <v>0</v>
      </c>
      <c r="S452" s="347"/>
      <c r="T452" s="348"/>
      <c r="U452" s="283">
        <f t="shared" ref="U452:V454" si="41">+U453</f>
        <v>1</v>
      </c>
      <c r="V452" s="283">
        <f t="shared" si="41"/>
        <v>0</v>
      </c>
      <c r="W452" s="283">
        <f t="shared" si="34"/>
        <v>1</v>
      </c>
      <c r="X452" s="349"/>
      <c r="Y452" s="349"/>
      <c r="Z452" s="349"/>
      <c r="AA452" s="349"/>
      <c r="AB452" s="349"/>
      <c r="AC452" s="349"/>
      <c r="AD452" s="349"/>
      <c r="AE452" s="157"/>
      <c r="AF452" s="218"/>
    </row>
    <row r="453" spans="1:32" ht="21.75" customHeight="1" x14ac:dyDescent="0.2">
      <c r="A453" s="140"/>
      <c r="B453" s="368" t="s">
        <v>341</v>
      </c>
      <c r="C453" s="368"/>
      <c r="D453" s="368"/>
      <c r="E453" s="368"/>
      <c r="F453" s="368"/>
      <c r="G453" s="368"/>
      <c r="H453" s="368"/>
      <c r="I453" s="368"/>
      <c r="J453" s="368"/>
      <c r="K453" s="368"/>
      <c r="L453" s="368"/>
      <c r="M453" s="369"/>
      <c r="N453" s="188">
        <v>991</v>
      </c>
      <c r="O453" s="158">
        <v>1</v>
      </c>
      <c r="P453" s="158">
        <v>13</v>
      </c>
      <c r="Q453" s="159" t="s">
        <v>398</v>
      </c>
      <c r="R453" s="191" t="s">
        <v>25</v>
      </c>
      <c r="S453" s="347"/>
      <c r="T453" s="348"/>
      <c r="U453" s="283">
        <f t="shared" si="41"/>
        <v>1</v>
      </c>
      <c r="V453" s="283">
        <f t="shared" si="41"/>
        <v>0</v>
      </c>
      <c r="W453" s="283">
        <f t="shared" si="34"/>
        <v>1</v>
      </c>
      <c r="X453" s="349"/>
      <c r="Y453" s="349"/>
      <c r="Z453" s="349"/>
      <c r="AA453" s="349"/>
      <c r="AB453" s="349"/>
      <c r="AC453" s="349"/>
      <c r="AD453" s="349"/>
      <c r="AE453" s="157"/>
      <c r="AF453" s="218"/>
    </row>
    <row r="454" spans="1:32" ht="21.75" customHeight="1" x14ac:dyDescent="0.2">
      <c r="A454" s="140"/>
      <c r="B454" s="368" t="s">
        <v>342</v>
      </c>
      <c r="C454" s="368"/>
      <c r="D454" s="368"/>
      <c r="E454" s="368"/>
      <c r="F454" s="368"/>
      <c r="G454" s="368"/>
      <c r="H454" s="368"/>
      <c r="I454" s="368"/>
      <c r="J454" s="368"/>
      <c r="K454" s="368"/>
      <c r="L454" s="368"/>
      <c r="M454" s="369"/>
      <c r="N454" s="188">
        <v>991</v>
      </c>
      <c r="O454" s="158">
        <v>1</v>
      </c>
      <c r="P454" s="158">
        <v>13</v>
      </c>
      <c r="Q454" s="159" t="s">
        <v>398</v>
      </c>
      <c r="R454" s="191" t="s">
        <v>27</v>
      </c>
      <c r="S454" s="347"/>
      <c r="T454" s="348"/>
      <c r="U454" s="283">
        <f t="shared" si="41"/>
        <v>1</v>
      </c>
      <c r="V454" s="283">
        <f t="shared" si="41"/>
        <v>0</v>
      </c>
      <c r="W454" s="283">
        <f t="shared" si="34"/>
        <v>1</v>
      </c>
      <c r="X454" s="349"/>
      <c r="Y454" s="349"/>
      <c r="Z454" s="349"/>
      <c r="AA454" s="349"/>
      <c r="AB454" s="349"/>
      <c r="AC454" s="349"/>
      <c r="AD454" s="349"/>
      <c r="AE454" s="157"/>
      <c r="AF454" s="218"/>
    </row>
    <row r="455" spans="1:32" ht="12" customHeight="1" x14ac:dyDescent="0.2">
      <c r="A455" s="140"/>
      <c r="B455" s="368" t="s">
        <v>344</v>
      </c>
      <c r="C455" s="368"/>
      <c r="D455" s="368"/>
      <c r="E455" s="368"/>
      <c r="F455" s="368"/>
      <c r="G455" s="368"/>
      <c r="H455" s="368"/>
      <c r="I455" s="368"/>
      <c r="J455" s="368"/>
      <c r="K455" s="368"/>
      <c r="L455" s="368"/>
      <c r="M455" s="369"/>
      <c r="N455" s="188">
        <v>991</v>
      </c>
      <c r="O455" s="158">
        <v>1</v>
      </c>
      <c r="P455" s="158">
        <v>13</v>
      </c>
      <c r="Q455" s="159" t="s">
        <v>398</v>
      </c>
      <c r="R455" s="191" t="s">
        <v>29</v>
      </c>
      <c r="S455" s="347"/>
      <c r="T455" s="348"/>
      <c r="U455" s="283">
        <v>1</v>
      </c>
      <c r="V455" s="283"/>
      <c r="W455" s="283">
        <f t="shared" si="34"/>
        <v>1</v>
      </c>
      <c r="X455" s="349"/>
      <c r="Y455" s="349"/>
      <c r="Z455" s="349"/>
      <c r="AA455" s="349"/>
      <c r="AB455" s="349"/>
      <c r="AC455" s="349"/>
      <c r="AD455" s="349"/>
      <c r="AE455" s="157"/>
      <c r="AF455" s="218"/>
    </row>
    <row r="456" spans="1:32" ht="32.25" customHeight="1" x14ac:dyDescent="0.2">
      <c r="A456" s="140"/>
      <c r="B456" s="368" t="s">
        <v>399</v>
      </c>
      <c r="C456" s="368"/>
      <c r="D456" s="368"/>
      <c r="E456" s="368"/>
      <c r="F456" s="368"/>
      <c r="G456" s="368"/>
      <c r="H456" s="368"/>
      <c r="I456" s="368"/>
      <c r="J456" s="368"/>
      <c r="K456" s="368"/>
      <c r="L456" s="368"/>
      <c r="M456" s="369"/>
      <c r="N456" s="188">
        <v>991</v>
      </c>
      <c r="O456" s="158">
        <v>1</v>
      </c>
      <c r="P456" s="158">
        <v>13</v>
      </c>
      <c r="Q456" s="159" t="s">
        <v>400</v>
      </c>
      <c r="R456" s="191">
        <v>0</v>
      </c>
      <c r="S456" s="347"/>
      <c r="T456" s="348"/>
      <c r="U456" s="283">
        <f>+U457+U461</f>
        <v>441.7</v>
      </c>
      <c r="V456" s="283">
        <f>+V457+V461</f>
        <v>0</v>
      </c>
      <c r="W456" s="283">
        <f t="shared" si="34"/>
        <v>441.7</v>
      </c>
      <c r="X456" s="349"/>
      <c r="Y456" s="349"/>
      <c r="Z456" s="349"/>
      <c r="AA456" s="349"/>
      <c r="AB456" s="349"/>
      <c r="AC456" s="349"/>
      <c r="AD456" s="349"/>
      <c r="AE456" s="157"/>
      <c r="AF456" s="218"/>
    </row>
    <row r="457" spans="1:32" ht="53.25" customHeight="1" x14ac:dyDescent="0.2">
      <c r="A457" s="140"/>
      <c r="B457" s="368" t="s">
        <v>17</v>
      </c>
      <c r="C457" s="368"/>
      <c r="D457" s="368"/>
      <c r="E457" s="368"/>
      <c r="F457" s="368"/>
      <c r="G457" s="368"/>
      <c r="H457" s="368"/>
      <c r="I457" s="368"/>
      <c r="J457" s="368"/>
      <c r="K457" s="368"/>
      <c r="L457" s="368"/>
      <c r="M457" s="369"/>
      <c r="N457" s="188">
        <v>991</v>
      </c>
      <c r="O457" s="158">
        <v>1</v>
      </c>
      <c r="P457" s="158">
        <v>13</v>
      </c>
      <c r="Q457" s="159" t="s">
        <v>400</v>
      </c>
      <c r="R457" s="191" t="s">
        <v>18</v>
      </c>
      <c r="S457" s="347"/>
      <c r="T457" s="348"/>
      <c r="U457" s="283">
        <f>+U458</f>
        <v>429.62655000000001</v>
      </c>
      <c r="V457" s="283">
        <f>+V458</f>
        <v>0</v>
      </c>
      <c r="W457" s="283">
        <f t="shared" si="34"/>
        <v>429.62655000000001</v>
      </c>
      <c r="X457" s="349"/>
      <c r="Y457" s="349"/>
      <c r="Z457" s="349"/>
      <c r="AA457" s="349"/>
      <c r="AB457" s="349"/>
      <c r="AC457" s="349"/>
      <c r="AD457" s="349"/>
      <c r="AE457" s="157"/>
      <c r="AF457" s="218"/>
    </row>
    <row r="458" spans="1:32" ht="21.75" customHeight="1" x14ac:dyDescent="0.2">
      <c r="A458" s="140"/>
      <c r="B458" s="368" t="s">
        <v>38</v>
      </c>
      <c r="C458" s="368"/>
      <c r="D458" s="368"/>
      <c r="E458" s="368"/>
      <c r="F458" s="368"/>
      <c r="G458" s="368"/>
      <c r="H458" s="368"/>
      <c r="I458" s="368"/>
      <c r="J458" s="368"/>
      <c r="K458" s="368"/>
      <c r="L458" s="368"/>
      <c r="M458" s="369"/>
      <c r="N458" s="188">
        <v>991</v>
      </c>
      <c r="O458" s="158">
        <v>1</v>
      </c>
      <c r="P458" s="158">
        <v>13</v>
      </c>
      <c r="Q458" s="159" t="s">
        <v>400</v>
      </c>
      <c r="R458" s="191" t="s">
        <v>39</v>
      </c>
      <c r="S458" s="347"/>
      <c r="T458" s="348"/>
      <c r="U458" s="283">
        <f>+U459+U460</f>
        <v>429.62655000000001</v>
      </c>
      <c r="V458" s="283">
        <f>+V459+V460</f>
        <v>0</v>
      </c>
      <c r="W458" s="283">
        <f t="shared" si="34"/>
        <v>429.62655000000001</v>
      </c>
      <c r="X458" s="349"/>
      <c r="Y458" s="349"/>
      <c r="Z458" s="349"/>
      <c r="AA458" s="349"/>
      <c r="AB458" s="349"/>
      <c r="AC458" s="349"/>
      <c r="AD458" s="349"/>
      <c r="AE458" s="157"/>
      <c r="AF458" s="218"/>
    </row>
    <row r="459" spans="1:32" ht="21.75" customHeight="1" x14ac:dyDescent="0.2">
      <c r="A459" s="140"/>
      <c r="B459" s="368" t="s">
        <v>329</v>
      </c>
      <c r="C459" s="368"/>
      <c r="D459" s="368"/>
      <c r="E459" s="368"/>
      <c r="F459" s="368"/>
      <c r="G459" s="368"/>
      <c r="H459" s="368"/>
      <c r="I459" s="368"/>
      <c r="J459" s="368"/>
      <c r="K459" s="368"/>
      <c r="L459" s="368"/>
      <c r="M459" s="369"/>
      <c r="N459" s="188">
        <v>991</v>
      </c>
      <c r="O459" s="158">
        <v>1</v>
      </c>
      <c r="P459" s="158">
        <v>13</v>
      </c>
      <c r="Q459" s="159" t="s">
        <v>400</v>
      </c>
      <c r="R459" s="191" t="s">
        <v>40</v>
      </c>
      <c r="S459" s="347"/>
      <c r="T459" s="348"/>
      <c r="U459" s="283">
        <v>329.97431</v>
      </c>
      <c r="V459" s="283"/>
      <c r="W459" s="283">
        <f t="shared" si="34"/>
        <v>329.97431</v>
      </c>
      <c r="X459" s="349"/>
      <c r="Y459" s="349"/>
      <c r="Z459" s="349"/>
      <c r="AA459" s="349"/>
      <c r="AB459" s="349"/>
      <c r="AC459" s="349"/>
      <c r="AD459" s="349"/>
      <c r="AE459" s="157"/>
      <c r="AF459" s="218"/>
    </row>
    <row r="460" spans="1:32" ht="32.25" customHeight="1" x14ac:dyDescent="0.2">
      <c r="A460" s="140"/>
      <c r="B460" s="368" t="s">
        <v>330</v>
      </c>
      <c r="C460" s="368"/>
      <c r="D460" s="368"/>
      <c r="E460" s="368"/>
      <c r="F460" s="368"/>
      <c r="G460" s="368"/>
      <c r="H460" s="368"/>
      <c r="I460" s="368"/>
      <c r="J460" s="368"/>
      <c r="K460" s="368"/>
      <c r="L460" s="368"/>
      <c r="M460" s="369"/>
      <c r="N460" s="188">
        <v>991</v>
      </c>
      <c r="O460" s="158">
        <v>1</v>
      </c>
      <c r="P460" s="158">
        <v>13</v>
      </c>
      <c r="Q460" s="159" t="s">
        <v>400</v>
      </c>
      <c r="R460" s="191" t="s">
        <v>42</v>
      </c>
      <c r="S460" s="347"/>
      <c r="T460" s="348"/>
      <c r="U460" s="283">
        <v>99.652240000000006</v>
      </c>
      <c r="V460" s="283"/>
      <c r="W460" s="283">
        <f t="shared" si="34"/>
        <v>99.652240000000006</v>
      </c>
      <c r="X460" s="349"/>
      <c r="Y460" s="349"/>
      <c r="Z460" s="349"/>
      <c r="AA460" s="349"/>
      <c r="AB460" s="349"/>
      <c r="AC460" s="349"/>
      <c r="AD460" s="349"/>
      <c r="AE460" s="157"/>
      <c r="AF460" s="218"/>
    </row>
    <row r="461" spans="1:32" ht="21.75" customHeight="1" x14ac:dyDescent="0.2">
      <c r="A461" s="140"/>
      <c r="B461" s="368" t="s">
        <v>341</v>
      </c>
      <c r="C461" s="368"/>
      <c r="D461" s="368"/>
      <c r="E461" s="368"/>
      <c r="F461" s="368"/>
      <c r="G461" s="368"/>
      <c r="H461" s="368"/>
      <c r="I461" s="368"/>
      <c r="J461" s="368"/>
      <c r="K461" s="368"/>
      <c r="L461" s="368"/>
      <c r="M461" s="369"/>
      <c r="N461" s="188">
        <v>991</v>
      </c>
      <c r="O461" s="158">
        <v>1</v>
      </c>
      <c r="P461" s="158">
        <v>13</v>
      </c>
      <c r="Q461" s="159" t="s">
        <v>400</v>
      </c>
      <c r="R461" s="191" t="s">
        <v>25</v>
      </c>
      <c r="S461" s="347"/>
      <c r="T461" s="348"/>
      <c r="U461" s="283">
        <f>+U462</f>
        <v>12.073449999999999</v>
      </c>
      <c r="V461" s="283">
        <f>+V462</f>
        <v>0</v>
      </c>
      <c r="W461" s="283">
        <f t="shared" si="34"/>
        <v>12.073449999999999</v>
      </c>
      <c r="X461" s="349"/>
      <c r="Y461" s="349"/>
      <c r="Z461" s="349"/>
      <c r="AA461" s="349"/>
      <c r="AB461" s="349"/>
      <c r="AC461" s="349"/>
      <c r="AD461" s="349"/>
      <c r="AE461" s="157"/>
      <c r="AF461" s="218"/>
    </row>
    <row r="462" spans="1:32" ht="21.75" customHeight="1" x14ac:dyDescent="0.2">
      <c r="A462" s="140"/>
      <c r="B462" s="368" t="s">
        <v>342</v>
      </c>
      <c r="C462" s="368"/>
      <c r="D462" s="368"/>
      <c r="E462" s="368"/>
      <c r="F462" s="368"/>
      <c r="G462" s="368"/>
      <c r="H462" s="368"/>
      <c r="I462" s="368"/>
      <c r="J462" s="368"/>
      <c r="K462" s="368"/>
      <c r="L462" s="368"/>
      <c r="M462" s="369"/>
      <c r="N462" s="188">
        <v>991</v>
      </c>
      <c r="O462" s="158">
        <v>1</v>
      </c>
      <c r="P462" s="158">
        <v>13</v>
      </c>
      <c r="Q462" s="159" t="s">
        <v>400</v>
      </c>
      <c r="R462" s="191" t="s">
        <v>27</v>
      </c>
      <c r="S462" s="347"/>
      <c r="T462" s="348"/>
      <c r="U462" s="283">
        <f>+U463</f>
        <v>12.073449999999999</v>
      </c>
      <c r="V462" s="283">
        <f>+V463</f>
        <v>0</v>
      </c>
      <c r="W462" s="283">
        <f t="shared" si="34"/>
        <v>12.073449999999999</v>
      </c>
      <c r="X462" s="349"/>
      <c r="Y462" s="349"/>
      <c r="Z462" s="349"/>
      <c r="AA462" s="349"/>
      <c r="AB462" s="349"/>
      <c r="AC462" s="349"/>
      <c r="AD462" s="349"/>
      <c r="AE462" s="157"/>
      <c r="AF462" s="218"/>
    </row>
    <row r="463" spans="1:32" ht="12" customHeight="1" x14ac:dyDescent="0.2">
      <c r="A463" s="140"/>
      <c r="B463" s="368" t="s">
        <v>344</v>
      </c>
      <c r="C463" s="368"/>
      <c r="D463" s="368"/>
      <c r="E463" s="368"/>
      <c r="F463" s="368"/>
      <c r="G463" s="368"/>
      <c r="H463" s="368"/>
      <c r="I463" s="368"/>
      <c r="J463" s="368"/>
      <c r="K463" s="368"/>
      <c r="L463" s="368"/>
      <c r="M463" s="369"/>
      <c r="N463" s="188">
        <v>991</v>
      </c>
      <c r="O463" s="158">
        <v>1</v>
      </c>
      <c r="P463" s="158">
        <v>13</v>
      </c>
      <c r="Q463" s="159" t="s">
        <v>400</v>
      </c>
      <c r="R463" s="191" t="s">
        <v>29</v>
      </c>
      <c r="S463" s="347"/>
      <c r="T463" s="348"/>
      <c r="U463" s="283">
        <v>12.073449999999999</v>
      </c>
      <c r="V463" s="283"/>
      <c r="W463" s="283">
        <f t="shared" si="34"/>
        <v>12.073449999999999</v>
      </c>
      <c r="X463" s="349"/>
      <c r="Y463" s="349"/>
      <c r="Z463" s="349"/>
      <c r="AA463" s="349"/>
      <c r="AB463" s="349"/>
      <c r="AC463" s="349"/>
      <c r="AD463" s="349"/>
      <c r="AE463" s="157"/>
      <c r="AF463" s="218"/>
    </row>
    <row r="464" spans="1:32" ht="12" customHeight="1" x14ac:dyDescent="0.2">
      <c r="A464" s="140"/>
      <c r="B464" s="368" t="s">
        <v>401</v>
      </c>
      <c r="C464" s="368"/>
      <c r="D464" s="368"/>
      <c r="E464" s="368"/>
      <c r="F464" s="368"/>
      <c r="G464" s="368"/>
      <c r="H464" s="368"/>
      <c r="I464" s="368"/>
      <c r="J464" s="368"/>
      <c r="K464" s="368"/>
      <c r="L464" s="368"/>
      <c r="M464" s="369"/>
      <c r="N464" s="188">
        <v>991</v>
      </c>
      <c r="O464" s="158">
        <v>2</v>
      </c>
      <c r="P464" s="158">
        <v>0</v>
      </c>
      <c r="Q464" s="159">
        <v>0</v>
      </c>
      <c r="R464" s="191">
        <v>0</v>
      </c>
      <c r="S464" s="347"/>
      <c r="T464" s="348"/>
      <c r="U464" s="283">
        <f t="shared" ref="U464:V466" si="42">+U465</f>
        <v>412</v>
      </c>
      <c r="V464" s="283">
        <f t="shared" si="42"/>
        <v>0</v>
      </c>
      <c r="W464" s="283">
        <f t="shared" si="34"/>
        <v>412</v>
      </c>
      <c r="X464" s="349"/>
      <c r="Y464" s="349"/>
      <c r="Z464" s="349"/>
      <c r="AA464" s="349"/>
      <c r="AB464" s="349"/>
      <c r="AC464" s="349"/>
      <c r="AD464" s="349"/>
      <c r="AE464" s="157"/>
      <c r="AF464" s="218"/>
    </row>
    <row r="465" spans="1:32" ht="12" customHeight="1" x14ac:dyDescent="0.2">
      <c r="A465" s="140"/>
      <c r="B465" s="368" t="s">
        <v>89</v>
      </c>
      <c r="C465" s="368"/>
      <c r="D465" s="368"/>
      <c r="E465" s="368"/>
      <c r="F465" s="368"/>
      <c r="G465" s="368"/>
      <c r="H465" s="368"/>
      <c r="I465" s="368"/>
      <c r="J465" s="368"/>
      <c r="K465" s="368"/>
      <c r="L465" s="368"/>
      <c r="M465" s="369"/>
      <c r="N465" s="188">
        <v>991</v>
      </c>
      <c r="O465" s="158">
        <v>2</v>
      </c>
      <c r="P465" s="158">
        <v>3</v>
      </c>
      <c r="Q465" s="159">
        <v>0</v>
      </c>
      <c r="R465" s="191">
        <v>0</v>
      </c>
      <c r="S465" s="347"/>
      <c r="T465" s="348"/>
      <c r="U465" s="283">
        <f t="shared" si="42"/>
        <v>412</v>
      </c>
      <c r="V465" s="283">
        <f t="shared" si="42"/>
        <v>0</v>
      </c>
      <c r="W465" s="283">
        <f t="shared" si="34"/>
        <v>412</v>
      </c>
      <c r="X465" s="349"/>
      <c r="Y465" s="349"/>
      <c r="Z465" s="349"/>
      <c r="AA465" s="349"/>
      <c r="AB465" s="349"/>
      <c r="AC465" s="349"/>
      <c r="AD465" s="349"/>
      <c r="AE465" s="157"/>
      <c r="AF465" s="218"/>
    </row>
    <row r="466" spans="1:32" ht="32.25" customHeight="1" x14ac:dyDescent="0.2">
      <c r="A466" s="140"/>
      <c r="B466" s="368" t="s">
        <v>355</v>
      </c>
      <c r="C466" s="368"/>
      <c r="D466" s="368"/>
      <c r="E466" s="368"/>
      <c r="F466" s="368"/>
      <c r="G466" s="368"/>
      <c r="H466" s="368"/>
      <c r="I466" s="368"/>
      <c r="J466" s="368"/>
      <c r="K466" s="368"/>
      <c r="L466" s="368"/>
      <c r="M466" s="369"/>
      <c r="N466" s="188">
        <v>991</v>
      </c>
      <c r="O466" s="158">
        <v>2</v>
      </c>
      <c r="P466" s="158">
        <v>3</v>
      </c>
      <c r="Q466" s="159" t="s">
        <v>356</v>
      </c>
      <c r="R466" s="191">
        <v>0</v>
      </c>
      <c r="S466" s="347"/>
      <c r="T466" s="348"/>
      <c r="U466" s="283">
        <f t="shared" si="42"/>
        <v>412</v>
      </c>
      <c r="V466" s="283">
        <f t="shared" si="42"/>
        <v>0</v>
      </c>
      <c r="W466" s="283">
        <f t="shared" si="34"/>
        <v>412</v>
      </c>
      <c r="X466" s="349"/>
      <c r="Y466" s="349"/>
      <c r="Z466" s="349"/>
      <c r="AA466" s="349"/>
      <c r="AB466" s="349"/>
      <c r="AC466" s="349"/>
      <c r="AD466" s="349"/>
      <c r="AE466" s="157"/>
      <c r="AF466" s="218"/>
    </row>
    <row r="467" spans="1:32" ht="32.25" customHeight="1" x14ac:dyDescent="0.2">
      <c r="A467" s="140"/>
      <c r="B467" s="368" t="s">
        <v>402</v>
      </c>
      <c r="C467" s="368"/>
      <c r="D467" s="368"/>
      <c r="E467" s="368"/>
      <c r="F467" s="368"/>
      <c r="G467" s="368"/>
      <c r="H467" s="368"/>
      <c r="I467" s="368"/>
      <c r="J467" s="368"/>
      <c r="K467" s="368"/>
      <c r="L467" s="368"/>
      <c r="M467" s="369"/>
      <c r="N467" s="188">
        <v>991</v>
      </c>
      <c r="O467" s="158">
        <v>2</v>
      </c>
      <c r="P467" s="158">
        <v>3</v>
      </c>
      <c r="Q467" s="159" t="s">
        <v>403</v>
      </c>
      <c r="R467" s="191">
        <v>0</v>
      </c>
      <c r="S467" s="347"/>
      <c r="T467" s="348"/>
      <c r="U467" s="283">
        <f>+U468+U473</f>
        <v>412</v>
      </c>
      <c r="V467" s="283">
        <f>+V468+V473</f>
        <v>0</v>
      </c>
      <c r="W467" s="283">
        <f t="shared" si="34"/>
        <v>412</v>
      </c>
      <c r="X467" s="349"/>
      <c r="Y467" s="349"/>
      <c r="Z467" s="349"/>
      <c r="AA467" s="349"/>
      <c r="AB467" s="349"/>
      <c r="AC467" s="349"/>
      <c r="AD467" s="349"/>
      <c r="AE467" s="157"/>
      <c r="AF467" s="218"/>
    </row>
    <row r="468" spans="1:32" ht="53.25" customHeight="1" x14ac:dyDescent="0.2">
      <c r="A468" s="140"/>
      <c r="B468" s="368" t="s">
        <v>17</v>
      </c>
      <c r="C468" s="368"/>
      <c r="D468" s="368"/>
      <c r="E468" s="368"/>
      <c r="F468" s="368"/>
      <c r="G468" s="368"/>
      <c r="H468" s="368"/>
      <c r="I468" s="368"/>
      <c r="J468" s="368"/>
      <c r="K468" s="368"/>
      <c r="L468" s="368"/>
      <c r="M468" s="369"/>
      <c r="N468" s="188">
        <v>991</v>
      </c>
      <c r="O468" s="158">
        <v>2</v>
      </c>
      <c r="P468" s="158">
        <v>3</v>
      </c>
      <c r="Q468" s="159" t="s">
        <v>403</v>
      </c>
      <c r="R468" s="191" t="s">
        <v>18</v>
      </c>
      <c r="S468" s="347"/>
      <c r="T468" s="348"/>
      <c r="U468" s="283">
        <f>+U469</f>
        <v>410.23412999999999</v>
      </c>
      <c r="V468" s="283">
        <f>+V469</f>
        <v>0</v>
      </c>
      <c r="W468" s="283">
        <f t="shared" ref="W468:W546" si="43">+U468+V468</f>
        <v>410.23412999999999</v>
      </c>
      <c r="X468" s="349"/>
      <c r="Y468" s="349"/>
      <c r="Z468" s="349"/>
      <c r="AA468" s="349"/>
      <c r="AB468" s="349"/>
      <c r="AC468" s="349"/>
      <c r="AD468" s="349"/>
      <c r="AE468" s="157"/>
      <c r="AF468" s="218"/>
    </row>
    <row r="469" spans="1:32" ht="12" customHeight="1" x14ac:dyDescent="0.2">
      <c r="A469" s="140"/>
      <c r="B469" s="368" t="s">
        <v>19</v>
      </c>
      <c r="C469" s="368"/>
      <c r="D469" s="368"/>
      <c r="E469" s="368"/>
      <c r="F469" s="368"/>
      <c r="G469" s="368"/>
      <c r="H469" s="368"/>
      <c r="I469" s="368"/>
      <c r="J469" s="368"/>
      <c r="K469" s="368"/>
      <c r="L469" s="368"/>
      <c r="M469" s="369"/>
      <c r="N469" s="188">
        <v>991</v>
      </c>
      <c r="O469" s="158">
        <v>2</v>
      </c>
      <c r="P469" s="158">
        <v>3</v>
      </c>
      <c r="Q469" s="159" t="s">
        <v>403</v>
      </c>
      <c r="R469" s="191" t="s">
        <v>20</v>
      </c>
      <c r="S469" s="347"/>
      <c r="T469" s="348"/>
      <c r="U469" s="283">
        <f>+U470+U471+U472</f>
        <v>410.23412999999999</v>
      </c>
      <c r="V469" s="283">
        <f>+V470+V471+V472</f>
        <v>0</v>
      </c>
      <c r="W469" s="283">
        <f t="shared" si="43"/>
        <v>410.23412999999999</v>
      </c>
      <c r="X469" s="349"/>
      <c r="Y469" s="349"/>
      <c r="Z469" s="349"/>
      <c r="AA469" s="349"/>
      <c r="AB469" s="349"/>
      <c r="AC469" s="349"/>
      <c r="AD469" s="349"/>
      <c r="AE469" s="157"/>
      <c r="AF469" s="218"/>
    </row>
    <row r="470" spans="1:32" ht="12" customHeight="1" x14ac:dyDescent="0.2">
      <c r="A470" s="140"/>
      <c r="B470" s="368" t="s">
        <v>404</v>
      </c>
      <c r="C470" s="368"/>
      <c r="D470" s="368"/>
      <c r="E470" s="368"/>
      <c r="F470" s="368"/>
      <c r="G470" s="368"/>
      <c r="H470" s="368"/>
      <c r="I470" s="368"/>
      <c r="J470" s="368"/>
      <c r="K470" s="368"/>
      <c r="L470" s="368"/>
      <c r="M470" s="369"/>
      <c r="N470" s="188">
        <v>991</v>
      </c>
      <c r="O470" s="158">
        <v>2</v>
      </c>
      <c r="P470" s="158">
        <v>3</v>
      </c>
      <c r="Q470" s="159" t="s">
        <v>403</v>
      </c>
      <c r="R470" s="191" t="s">
        <v>21</v>
      </c>
      <c r="S470" s="347"/>
      <c r="T470" s="348"/>
      <c r="U470" s="283">
        <v>307.23511999999999</v>
      </c>
      <c r="V470" s="283"/>
      <c r="W470" s="283">
        <f t="shared" si="43"/>
        <v>307.23511999999999</v>
      </c>
      <c r="X470" s="349"/>
      <c r="Y470" s="349"/>
      <c r="Z470" s="349"/>
      <c r="AA470" s="349"/>
      <c r="AB470" s="349"/>
      <c r="AC470" s="349"/>
      <c r="AD470" s="349"/>
      <c r="AE470" s="157"/>
      <c r="AF470" s="218"/>
    </row>
    <row r="471" spans="1:32" ht="21.75" customHeight="1" x14ac:dyDescent="0.2">
      <c r="A471" s="140"/>
      <c r="B471" s="368" t="s">
        <v>405</v>
      </c>
      <c r="C471" s="368"/>
      <c r="D471" s="368"/>
      <c r="E471" s="368"/>
      <c r="F471" s="368"/>
      <c r="G471" s="368"/>
      <c r="H471" s="368"/>
      <c r="I471" s="368"/>
      <c r="J471" s="368"/>
      <c r="K471" s="368"/>
      <c r="L471" s="368"/>
      <c r="M471" s="369"/>
      <c r="N471" s="188">
        <v>991</v>
      </c>
      <c r="O471" s="158">
        <v>2</v>
      </c>
      <c r="P471" s="158">
        <v>3</v>
      </c>
      <c r="Q471" s="159" t="s">
        <v>403</v>
      </c>
      <c r="R471" s="191" t="s">
        <v>22</v>
      </c>
      <c r="S471" s="347"/>
      <c r="T471" s="348"/>
      <c r="U471" s="283">
        <v>10.3</v>
      </c>
      <c r="V471" s="283"/>
      <c r="W471" s="283">
        <f t="shared" si="43"/>
        <v>10.3</v>
      </c>
      <c r="X471" s="349"/>
      <c r="Y471" s="349"/>
      <c r="Z471" s="349"/>
      <c r="AA471" s="349"/>
      <c r="AB471" s="349"/>
      <c r="AC471" s="349"/>
      <c r="AD471" s="349"/>
      <c r="AE471" s="157"/>
      <c r="AF471" s="218"/>
    </row>
    <row r="472" spans="1:32" ht="32.25" customHeight="1" x14ac:dyDescent="0.2">
      <c r="A472" s="140"/>
      <c r="B472" s="368" t="s">
        <v>406</v>
      </c>
      <c r="C472" s="368"/>
      <c r="D472" s="368"/>
      <c r="E472" s="368"/>
      <c r="F472" s="368"/>
      <c r="G472" s="368"/>
      <c r="H472" s="368"/>
      <c r="I472" s="368"/>
      <c r="J472" s="368"/>
      <c r="K472" s="368"/>
      <c r="L472" s="368"/>
      <c r="M472" s="369"/>
      <c r="N472" s="188">
        <v>991</v>
      </c>
      <c r="O472" s="158">
        <v>2</v>
      </c>
      <c r="P472" s="158">
        <v>3</v>
      </c>
      <c r="Q472" s="159" t="s">
        <v>403</v>
      </c>
      <c r="R472" s="191" t="s">
        <v>23</v>
      </c>
      <c r="S472" s="347"/>
      <c r="T472" s="348"/>
      <c r="U472" s="283">
        <v>92.699010000000001</v>
      </c>
      <c r="V472" s="283"/>
      <c r="W472" s="283">
        <f t="shared" si="43"/>
        <v>92.699010000000001</v>
      </c>
      <c r="X472" s="349"/>
      <c r="Y472" s="349"/>
      <c r="Z472" s="349"/>
      <c r="AA472" s="349"/>
      <c r="AB472" s="349"/>
      <c r="AC472" s="349"/>
      <c r="AD472" s="349"/>
      <c r="AE472" s="157"/>
      <c r="AF472" s="218"/>
    </row>
    <row r="473" spans="1:32" ht="21.75" customHeight="1" x14ac:dyDescent="0.2">
      <c r="A473" s="140"/>
      <c r="B473" s="368" t="s">
        <v>341</v>
      </c>
      <c r="C473" s="368"/>
      <c r="D473" s="368"/>
      <c r="E473" s="368"/>
      <c r="F473" s="368"/>
      <c r="G473" s="368"/>
      <c r="H473" s="368"/>
      <c r="I473" s="368"/>
      <c r="J473" s="368"/>
      <c r="K473" s="368"/>
      <c r="L473" s="368"/>
      <c r="M473" s="369"/>
      <c r="N473" s="188">
        <v>991</v>
      </c>
      <c r="O473" s="158">
        <v>2</v>
      </c>
      <c r="P473" s="158">
        <v>3</v>
      </c>
      <c r="Q473" s="159" t="s">
        <v>403</v>
      </c>
      <c r="R473" s="191" t="s">
        <v>25</v>
      </c>
      <c r="S473" s="347"/>
      <c r="T473" s="348"/>
      <c r="U473" s="283">
        <f>+U474</f>
        <v>1.7658700000000001</v>
      </c>
      <c r="V473" s="283">
        <f>+V474</f>
        <v>0</v>
      </c>
      <c r="W473" s="283">
        <f t="shared" si="43"/>
        <v>1.7658700000000001</v>
      </c>
      <c r="X473" s="349"/>
      <c r="Y473" s="349"/>
      <c r="Z473" s="349"/>
      <c r="AA473" s="349"/>
      <c r="AB473" s="349"/>
      <c r="AC473" s="349"/>
      <c r="AD473" s="349"/>
      <c r="AE473" s="157"/>
      <c r="AF473" s="218"/>
    </row>
    <row r="474" spans="1:32" ht="21.75" customHeight="1" x14ac:dyDescent="0.2">
      <c r="A474" s="140"/>
      <c r="B474" s="368" t="s">
        <v>342</v>
      </c>
      <c r="C474" s="368"/>
      <c r="D474" s="368"/>
      <c r="E474" s="368"/>
      <c r="F474" s="368"/>
      <c r="G474" s="368"/>
      <c r="H474" s="368"/>
      <c r="I474" s="368"/>
      <c r="J474" s="368"/>
      <c r="K474" s="368"/>
      <c r="L474" s="368"/>
      <c r="M474" s="369"/>
      <c r="N474" s="188">
        <v>991</v>
      </c>
      <c r="O474" s="158">
        <v>2</v>
      </c>
      <c r="P474" s="158">
        <v>3</v>
      </c>
      <c r="Q474" s="159" t="s">
        <v>403</v>
      </c>
      <c r="R474" s="191" t="s">
        <v>27</v>
      </c>
      <c r="S474" s="347"/>
      <c r="T474" s="348"/>
      <c r="U474" s="283">
        <f>+U475</f>
        <v>1.7658700000000001</v>
      </c>
      <c r="V474" s="283">
        <f>+V475</f>
        <v>0</v>
      </c>
      <c r="W474" s="283">
        <f t="shared" si="43"/>
        <v>1.7658700000000001</v>
      </c>
      <c r="X474" s="349"/>
      <c r="Y474" s="349"/>
      <c r="Z474" s="349"/>
      <c r="AA474" s="349"/>
      <c r="AB474" s="349"/>
      <c r="AC474" s="349"/>
      <c r="AD474" s="349"/>
      <c r="AE474" s="157"/>
      <c r="AF474" s="218"/>
    </row>
    <row r="475" spans="1:32" ht="12" customHeight="1" x14ac:dyDescent="0.2">
      <c r="A475" s="140"/>
      <c r="B475" s="368" t="s">
        <v>344</v>
      </c>
      <c r="C475" s="368"/>
      <c r="D475" s="368"/>
      <c r="E475" s="368"/>
      <c r="F475" s="368"/>
      <c r="G475" s="368"/>
      <c r="H475" s="368"/>
      <c r="I475" s="368"/>
      <c r="J475" s="368"/>
      <c r="K475" s="368"/>
      <c r="L475" s="368"/>
      <c r="M475" s="369"/>
      <c r="N475" s="188">
        <v>991</v>
      </c>
      <c r="O475" s="158">
        <v>2</v>
      </c>
      <c r="P475" s="158">
        <v>3</v>
      </c>
      <c r="Q475" s="159" t="s">
        <v>403</v>
      </c>
      <c r="R475" s="191" t="s">
        <v>29</v>
      </c>
      <c r="S475" s="347"/>
      <c r="T475" s="348"/>
      <c r="U475" s="283">
        <v>1.7658700000000001</v>
      </c>
      <c r="V475" s="283"/>
      <c r="W475" s="283">
        <f t="shared" si="43"/>
        <v>1.7658700000000001</v>
      </c>
      <c r="X475" s="349"/>
      <c r="Y475" s="349"/>
      <c r="Z475" s="349"/>
      <c r="AA475" s="349"/>
      <c r="AB475" s="349"/>
      <c r="AC475" s="349"/>
      <c r="AD475" s="349"/>
      <c r="AE475" s="157"/>
      <c r="AF475" s="218"/>
    </row>
    <row r="476" spans="1:32" ht="21.75" customHeight="1" x14ac:dyDescent="0.2">
      <c r="A476" s="140"/>
      <c r="B476" s="368" t="s">
        <v>407</v>
      </c>
      <c r="C476" s="368"/>
      <c r="D476" s="368"/>
      <c r="E476" s="368"/>
      <c r="F476" s="368"/>
      <c r="G476" s="368"/>
      <c r="H476" s="368"/>
      <c r="I476" s="368"/>
      <c r="J476" s="368"/>
      <c r="K476" s="368"/>
      <c r="L476" s="368"/>
      <c r="M476" s="369"/>
      <c r="N476" s="188">
        <v>991</v>
      </c>
      <c r="O476" s="158">
        <v>3</v>
      </c>
      <c r="P476" s="158">
        <v>0</v>
      </c>
      <c r="Q476" s="159">
        <v>0</v>
      </c>
      <c r="R476" s="191">
        <v>0</v>
      </c>
      <c r="S476" s="347"/>
      <c r="T476" s="348"/>
      <c r="U476" s="283">
        <f>+U477</f>
        <v>1435.6906200000001</v>
      </c>
      <c r="V476" s="283">
        <f>+V477</f>
        <v>-0.4</v>
      </c>
      <c r="W476" s="283">
        <f t="shared" si="43"/>
        <v>1435.29062</v>
      </c>
      <c r="X476" s="349"/>
      <c r="Y476" s="349"/>
      <c r="Z476" s="349"/>
      <c r="AA476" s="349"/>
      <c r="AB476" s="349"/>
      <c r="AC476" s="349"/>
      <c r="AD476" s="349"/>
      <c r="AE476" s="157"/>
      <c r="AF476" s="218"/>
    </row>
    <row r="477" spans="1:32" ht="32.25" customHeight="1" x14ac:dyDescent="0.2">
      <c r="A477" s="140"/>
      <c r="B477" s="368" t="s">
        <v>408</v>
      </c>
      <c r="C477" s="368"/>
      <c r="D477" s="368"/>
      <c r="E477" s="368"/>
      <c r="F477" s="368"/>
      <c r="G477" s="368"/>
      <c r="H477" s="368"/>
      <c r="I477" s="368"/>
      <c r="J477" s="368"/>
      <c r="K477" s="368"/>
      <c r="L477" s="368"/>
      <c r="M477" s="369"/>
      <c r="N477" s="188">
        <v>991</v>
      </c>
      <c r="O477" s="158">
        <v>3</v>
      </c>
      <c r="P477" s="158">
        <v>9</v>
      </c>
      <c r="Q477" s="159">
        <v>0</v>
      </c>
      <c r="R477" s="191">
        <v>0</v>
      </c>
      <c r="S477" s="347"/>
      <c r="T477" s="348"/>
      <c r="U477" s="283">
        <f>+U478</f>
        <v>1435.6906200000001</v>
      </c>
      <c r="V477" s="283">
        <f>+V478</f>
        <v>-0.4</v>
      </c>
      <c r="W477" s="283">
        <f t="shared" si="43"/>
        <v>1435.29062</v>
      </c>
      <c r="X477" s="349"/>
      <c r="Y477" s="349"/>
      <c r="Z477" s="349"/>
      <c r="AA477" s="349"/>
      <c r="AB477" s="349"/>
      <c r="AC477" s="349"/>
      <c r="AD477" s="349"/>
      <c r="AE477" s="157"/>
      <c r="AF477" s="218"/>
    </row>
    <row r="478" spans="1:32" ht="21.75" customHeight="1" x14ac:dyDescent="0.2">
      <c r="A478" s="140"/>
      <c r="B478" s="368" t="s">
        <v>409</v>
      </c>
      <c r="C478" s="368"/>
      <c r="D478" s="368"/>
      <c r="E478" s="368"/>
      <c r="F478" s="368"/>
      <c r="G478" s="368"/>
      <c r="H478" s="368"/>
      <c r="I478" s="368"/>
      <c r="J478" s="368"/>
      <c r="K478" s="368"/>
      <c r="L478" s="368"/>
      <c r="M478" s="369"/>
      <c r="N478" s="188">
        <v>991</v>
      </c>
      <c r="O478" s="158">
        <v>3</v>
      </c>
      <c r="P478" s="158">
        <v>9</v>
      </c>
      <c r="Q478" s="159" t="s">
        <v>410</v>
      </c>
      <c r="R478" s="191">
        <v>0</v>
      </c>
      <c r="S478" s="347"/>
      <c r="T478" s="348"/>
      <c r="U478" s="283">
        <f>+U479+U484</f>
        <v>1435.6906200000001</v>
      </c>
      <c r="V478" s="283">
        <f>+V479+V484</f>
        <v>-0.4</v>
      </c>
      <c r="W478" s="283">
        <f t="shared" si="43"/>
        <v>1435.29062</v>
      </c>
      <c r="X478" s="349"/>
      <c r="Y478" s="349"/>
      <c r="Z478" s="349"/>
      <c r="AA478" s="349"/>
      <c r="AB478" s="349"/>
      <c r="AC478" s="349"/>
      <c r="AD478" s="349"/>
      <c r="AE478" s="157"/>
      <c r="AF478" s="218"/>
    </row>
    <row r="479" spans="1:32" ht="12" customHeight="1" x14ac:dyDescent="0.2">
      <c r="A479" s="140"/>
      <c r="B479" s="368" t="s">
        <v>411</v>
      </c>
      <c r="C479" s="368"/>
      <c r="D479" s="368"/>
      <c r="E479" s="368"/>
      <c r="F479" s="368"/>
      <c r="G479" s="368"/>
      <c r="H479" s="368"/>
      <c r="I479" s="368"/>
      <c r="J479" s="368"/>
      <c r="K479" s="368"/>
      <c r="L479" s="368"/>
      <c r="M479" s="369"/>
      <c r="N479" s="188">
        <v>991</v>
      </c>
      <c r="O479" s="158">
        <v>3</v>
      </c>
      <c r="P479" s="158">
        <v>9</v>
      </c>
      <c r="Q479" s="159" t="s">
        <v>412</v>
      </c>
      <c r="R479" s="191">
        <v>0</v>
      </c>
      <c r="S479" s="347"/>
      <c r="T479" s="348"/>
      <c r="U479" s="283">
        <f>+U480</f>
        <v>1345.99062</v>
      </c>
      <c r="V479" s="283">
        <f>+V480</f>
        <v>0</v>
      </c>
      <c r="W479" s="283">
        <f t="shared" si="43"/>
        <v>1345.99062</v>
      </c>
      <c r="X479" s="349"/>
      <c r="Y479" s="349"/>
      <c r="Z479" s="349"/>
      <c r="AA479" s="349"/>
      <c r="AB479" s="349"/>
      <c r="AC479" s="349"/>
      <c r="AD479" s="349"/>
      <c r="AE479" s="157"/>
      <c r="AF479" s="218"/>
    </row>
    <row r="480" spans="1:32" ht="53.25" customHeight="1" x14ac:dyDescent="0.2">
      <c r="A480" s="140"/>
      <c r="B480" s="368" t="s">
        <v>17</v>
      </c>
      <c r="C480" s="368"/>
      <c r="D480" s="368"/>
      <c r="E480" s="368"/>
      <c r="F480" s="368"/>
      <c r="G480" s="368"/>
      <c r="H480" s="368"/>
      <c r="I480" s="368"/>
      <c r="J480" s="368"/>
      <c r="K480" s="368"/>
      <c r="L480" s="368"/>
      <c r="M480" s="369"/>
      <c r="N480" s="188">
        <v>991</v>
      </c>
      <c r="O480" s="158">
        <v>3</v>
      </c>
      <c r="P480" s="158">
        <v>9</v>
      </c>
      <c r="Q480" s="159" t="s">
        <v>412</v>
      </c>
      <c r="R480" s="191" t="s">
        <v>18</v>
      </c>
      <c r="S480" s="347"/>
      <c r="T480" s="348"/>
      <c r="U480" s="283">
        <f>+U481</f>
        <v>1345.99062</v>
      </c>
      <c r="V480" s="283">
        <f>+V481</f>
        <v>0</v>
      </c>
      <c r="W480" s="283">
        <f t="shared" si="43"/>
        <v>1345.99062</v>
      </c>
      <c r="X480" s="349"/>
      <c r="Y480" s="349"/>
      <c r="Z480" s="349"/>
      <c r="AA480" s="349"/>
      <c r="AB480" s="349"/>
      <c r="AC480" s="349"/>
      <c r="AD480" s="349"/>
      <c r="AE480" s="157"/>
      <c r="AF480" s="218"/>
    </row>
    <row r="481" spans="1:32" ht="12" customHeight="1" x14ac:dyDescent="0.2">
      <c r="A481" s="140"/>
      <c r="B481" s="368" t="s">
        <v>19</v>
      </c>
      <c r="C481" s="368"/>
      <c r="D481" s="368"/>
      <c r="E481" s="368"/>
      <c r="F481" s="368"/>
      <c r="G481" s="368"/>
      <c r="H481" s="368"/>
      <c r="I481" s="368"/>
      <c r="J481" s="368"/>
      <c r="K481" s="368"/>
      <c r="L481" s="368"/>
      <c r="M481" s="369"/>
      <c r="N481" s="188">
        <v>991</v>
      </c>
      <c r="O481" s="158">
        <v>3</v>
      </c>
      <c r="P481" s="158">
        <v>9</v>
      </c>
      <c r="Q481" s="159" t="s">
        <v>412</v>
      </c>
      <c r="R481" s="191" t="s">
        <v>20</v>
      </c>
      <c r="S481" s="347"/>
      <c r="T481" s="348"/>
      <c r="U481" s="283">
        <f>+U482+U483</f>
        <v>1345.99062</v>
      </c>
      <c r="V481" s="283">
        <f>+V482+V483</f>
        <v>0</v>
      </c>
      <c r="W481" s="283">
        <f t="shared" si="43"/>
        <v>1345.99062</v>
      </c>
      <c r="X481" s="349"/>
      <c r="Y481" s="349"/>
      <c r="Z481" s="349"/>
      <c r="AA481" s="349"/>
      <c r="AB481" s="349"/>
      <c r="AC481" s="349"/>
      <c r="AD481" s="349"/>
      <c r="AE481" s="157"/>
      <c r="AF481" s="218"/>
    </row>
    <row r="482" spans="1:32" ht="12" customHeight="1" x14ac:dyDescent="0.2">
      <c r="A482" s="140"/>
      <c r="B482" s="368" t="s">
        <v>404</v>
      </c>
      <c r="C482" s="368"/>
      <c r="D482" s="368"/>
      <c r="E482" s="368"/>
      <c r="F482" s="368"/>
      <c r="G482" s="368"/>
      <c r="H482" s="368"/>
      <c r="I482" s="368"/>
      <c r="J482" s="368"/>
      <c r="K482" s="368"/>
      <c r="L482" s="368"/>
      <c r="M482" s="369"/>
      <c r="N482" s="188">
        <v>991</v>
      </c>
      <c r="O482" s="158">
        <v>3</v>
      </c>
      <c r="P482" s="158">
        <v>9</v>
      </c>
      <c r="Q482" s="159" t="s">
        <v>412</v>
      </c>
      <c r="R482" s="191" t="s">
        <v>21</v>
      </c>
      <c r="S482" s="347"/>
      <c r="T482" s="348"/>
      <c r="U482" s="283">
        <v>1033.7869599999999</v>
      </c>
      <c r="V482" s="283"/>
      <c r="W482" s="283">
        <f t="shared" si="43"/>
        <v>1033.7869599999999</v>
      </c>
      <c r="X482" s="349"/>
      <c r="Y482" s="349"/>
      <c r="Z482" s="349"/>
      <c r="AA482" s="349"/>
      <c r="AB482" s="349"/>
      <c r="AC482" s="349"/>
      <c r="AD482" s="349"/>
      <c r="AE482" s="157"/>
      <c r="AF482" s="218"/>
    </row>
    <row r="483" spans="1:32" ht="32.25" customHeight="1" x14ac:dyDescent="0.2">
      <c r="A483" s="140"/>
      <c r="B483" s="368" t="s">
        <v>406</v>
      </c>
      <c r="C483" s="368"/>
      <c r="D483" s="368"/>
      <c r="E483" s="368"/>
      <c r="F483" s="368"/>
      <c r="G483" s="368"/>
      <c r="H483" s="368"/>
      <c r="I483" s="368"/>
      <c r="J483" s="368"/>
      <c r="K483" s="368"/>
      <c r="L483" s="368"/>
      <c r="M483" s="369"/>
      <c r="N483" s="188">
        <v>991</v>
      </c>
      <c r="O483" s="158">
        <v>3</v>
      </c>
      <c r="P483" s="158">
        <v>9</v>
      </c>
      <c r="Q483" s="159" t="s">
        <v>412</v>
      </c>
      <c r="R483" s="191" t="s">
        <v>23</v>
      </c>
      <c r="S483" s="347"/>
      <c r="T483" s="348"/>
      <c r="U483" s="283">
        <v>312.20366000000001</v>
      </c>
      <c r="V483" s="283"/>
      <c r="W483" s="283">
        <f t="shared" si="43"/>
        <v>312.20366000000001</v>
      </c>
      <c r="X483" s="349"/>
      <c r="Y483" s="349"/>
      <c r="Z483" s="349"/>
      <c r="AA483" s="349"/>
      <c r="AB483" s="349"/>
      <c r="AC483" s="349"/>
      <c r="AD483" s="349"/>
      <c r="AE483" s="157"/>
      <c r="AF483" s="218"/>
    </row>
    <row r="484" spans="1:32" ht="12" customHeight="1" x14ac:dyDescent="0.2">
      <c r="A484" s="140"/>
      <c r="B484" s="368" t="s">
        <v>413</v>
      </c>
      <c r="C484" s="368"/>
      <c r="D484" s="368"/>
      <c r="E484" s="368"/>
      <c r="F484" s="368"/>
      <c r="G484" s="368"/>
      <c r="H484" s="368"/>
      <c r="I484" s="368"/>
      <c r="J484" s="368"/>
      <c r="K484" s="368"/>
      <c r="L484" s="368"/>
      <c r="M484" s="369"/>
      <c r="N484" s="188">
        <v>991</v>
      </c>
      <c r="O484" s="158">
        <v>3</v>
      </c>
      <c r="P484" s="158">
        <v>9</v>
      </c>
      <c r="Q484" s="159" t="s">
        <v>414</v>
      </c>
      <c r="R484" s="191">
        <v>0</v>
      </c>
      <c r="S484" s="347"/>
      <c r="T484" s="348"/>
      <c r="U484" s="283">
        <f>+U485</f>
        <v>89.7</v>
      </c>
      <c r="V484" s="283">
        <f>+V485</f>
        <v>-0.4</v>
      </c>
      <c r="W484" s="283">
        <f t="shared" si="43"/>
        <v>89.3</v>
      </c>
      <c r="X484" s="349"/>
      <c r="Y484" s="349"/>
      <c r="Z484" s="349"/>
      <c r="AA484" s="349"/>
      <c r="AB484" s="349"/>
      <c r="AC484" s="349"/>
      <c r="AD484" s="349"/>
      <c r="AE484" s="157"/>
      <c r="AF484" s="218"/>
    </row>
    <row r="485" spans="1:32" ht="21.75" customHeight="1" x14ac:dyDescent="0.2">
      <c r="A485" s="140"/>
      <c r="B485" s="368" t="s">
        <v>341</v>
      </c>
      <c r="C485" s="368"/>
      <c r="D485" s="368"/>
      <c r="E485" s="368"/>
      <c r="F485" s="368"/>
      <c r="G485" s="368"/>
      <c r="H485" s="368"/>
      <c r="I485" s="368"/>
      <c r="J485" s="368"/>
      <c r="K485" s="368"/>
      <c r="L485" s="368"/>
      <c r="M485" s="369"/>
      <c r="N485" s="188">
        <v>991</v>
      </c>
      <c r="O485" s="158">
        <v>3</v>
      </c>
      <c r="P485" s="158">
        <v>9</v>
      </c>
      <c r="Q485" s="159" t="s">
        <v>414</v>
      </c>
      <c r="R485" s="191" t="s">
        <v>25</v>
      </c>
      <c r="S485" s="347"/>
      <c r="T485" s="348"/>
      <c r="U485" s="283">
        <f>+U486</f>
        <v>89.7</v>
      </c>
      <c r="V485" s="283">
        <f>+V486</f>
        <v>-0.4</v>
      </c>
      <c r="W485" s="283">
        <f t="shared" si="43"/>
        <v>89.3</v>
      </c>
      <c r="X485" s="349"/>
      <c r="Y485" s="349"/>
      <c r="Z485" s="349"/>
      <c r="AA485" s="349"/>
      <c r="AB485" s="349"/>
      <c r="AC485" s="349"/>
      <c r="AD485" s="349"/>
      <c r="AE485" s="157"/>
      <c r="AF485" s="218"/>
    </row>
    <row r="486" spans="1:32" ht="21.75" customHeight="1" x14ac:dyDescent="0.2">
      <c r="A486" s="140"/>
      <c r="B486" s="368" t="s">
        <v>342</v>
      </c>
      <c r="C486" s="368"/>
      <c r="D486" s="368"/>
      <c r="E486" s="368"/>
      <c r="F486" s="368"/>
      <c r="G486" s="368"/>
      <c r="H486" s="368"/>
      <c r="I486" s="368"/>
      <c r="J486" s="368"/>
      <c r="K486" s="368"/>
      <c r="L486" s="368"/>
      <c r="M486" s="369"/>
      <c r="N486" s="188">
        <v>991</v>
      </c>
      <c r="O486" s="158">
        <v>3</v>
      </c>
      <c r="P486" s="158">
        <v>9</v>
      </c>
      <c r="Q486" s="159" t="s">
        <v>414</v>
      </c>
      <c r="R486" s="191" t="s">
        <v>27</v>
      </c>
      <c r="S486" s="347"/>
      <c r="T486" s="348"/>
      <c r="U486" s="283">
        <f>+U487+U488</f>
        <v>89.7</v>
      </c>
      <c r="V486" s="283">
        <f>+V487+V488</f>
        <v>-0.4</v>
      </c>
      <c r="W486" s="283">
        <f t="shared" si="43"/>
        <v>89.3</v>
      </c>
      <c r="X486" s="349"/>
      <c r="Y486" s="349"/>
      <c r="Z486" s="349"/>
      <c r="AA486" s="349"/>
      <c r="AB486" s="349"/>
      <c r="AC486" s="349"/>
      <c r="AD486" s="349"/>
      <c r="AE486" s="157"/>
      <c r="AF486" s="218"/>
    </row>
    <row r="487" spans="1:32" ht="21.75" customHeight="1" x14ac:dyDescent="0.2">
      <c r="A487" s="140"/>
      <c r="B487" s="368" t="s">
        <v>343</v>
      </c>
      <c r="C487" s="368"/>
      <c r="D487" s="368"/>
      <c r="E487" s="368"/>
      <c r="F487" s="368"/>
      <c r="G487" s="368"/>
      <c r="H487" s="368"/>
      <c r="I487" s="368"/>
      <c r="J487" s="368"/>
      <c r="K487" s="368"/>
      <c r="L487" s="368"/>
      <c r="M487" s="369"/>
      <c r="N487" s="188">
        <v>991</v>
      </c>
      <c r="O487" s="158">
        <v>3</v>
      </c>
      <c r="P487" s="158">
        <v>9</v>
      </c>
      <c r="Q487" s="159" t="s">
        <v>414</v>
      </c>
      <c r="R487" s="191" t="s">
        <v>28</v>
      </c>
      <c r="S487" s="347"/>
      <c r="T487" s="348"/>
      <c r="U487" s="283">
        <v>70</v>
      </c>
      <c r="V487" s="283"/>
      <c r="W487" s="283">
        <f t="shared" si="43"/>
        <v>70</v>
      </c>
      <c r="X487" s="349"/>
      <c r="Y487" s="349"/>
      <c r="Z487" s="349"/>
      <c r="AA487" s="349"/>
      <c r="AB487" s="349"/>
      <c r="AC487" s="349"/>
      <c r="AD487" s="349"/>
      <c r="AE487" s="157"/>
      <c r="AF487" s="218"/>
    </row>
    <row r="488" spans="1:32" ht="12" customHeight="1" x14ac:dyDescent="0.2">
      <c r="A488" s="140"/>
      <c r="B488" s="368" t="s">
        <v>344</v>
      </c>
      <c r="C488" s="368"/>
      <c r="D488" s="368"/>
      <c r="E488" s="368"/>
      <c r="F488" s="368"/>
      <c r="G488" s="368"/>
      <c r="H488" s="368"/>
      <c r="I488" s="368"/>
      <c r="J488" s="368"/>
      <c r="K488" s="368"/>
      <c r="L488" s="368"/>
      <c r="M488" s="369"/>
      <c r="N488" s="188">
        <v>991</v>
      </c>
      <c r="O488" s="158">
        <v>3</v>
      </c>
      <c r="P488" s="158">
        <v>9</v>
      </c>
      <c r="Q488" s="159" t="s">
        <v>414</v>
      </c>
      <c r="R488" s="191" t="s">
        <v>29</v>
      </c>
      <c r="S488" s="347"/>
      <c r="T488" s="348"/>
      <c r="U488" s="283">
        <v>19.7</v>
      </c>
      <c r="V488" s="283">
        <v>-0.4</v>
      </c>
      <c r="W488" s="283">
        <f t="shared" si="43"/>
        <v>19.3</v>
      </c>
      <c r="X488" s="349"/>
      <c r="Y488" s="349"/>
      <c r="Z488" s="349"/>
      <c r="AA488" s="349"/>
      <c r="AB488" s="349"/>
      <c r="AC488" s="349"/>
      <c r="AD488" s="349"/>
      <c r="AE488" s="157"/>
      <c r="AF488" s="218" t="s">
        <v>581</v>
      </c>
    </row>
    <row r="489" spans="1:32" ht="12" customHeight="1" x14ac:dyDescent="0.2">
      <c r="A489" s="140"/>
      <c r="B489" s="368" t="s">
        <v>415</v>
      </c>
      <c r="C489" s="368"/>
      <c r="D489" s="368"/>
      <c r="E489" s="368"/>
      <c r="F489" s="368"/>
      <c r="G489" s="368"/>
      <c r="H489" s="368"/>
      <c r="I489" s="368"/>
      <c r="J489" s="368"/>
      <c r="K489" s="368"/>
      <c r="L489" s="368"/>
      <c r="M489" s="369"/>
      <c r="N489" s="188">
        <v>991</v>
      </c>
      <c r="O489" s="158">
        <v>4</v>
      </c>
      <c r="P489" s="158">
        <v>0</v>
      </c>
      <c r="Q489" s="159">
        <v>0</v>
      </c>
      <c r="R489" s="191">
        <v>0</v>
      </c>
      <c r="S489" s="347"/>
      <c r="T489" s="348"/>
      <c r="U489" s="283">
        <f>+U490+U497</f>
        <v>1857.0706</v>
      </c>
      <c r="V489" s="283">
        <f>+V490+V497</f>
        <v>200</v>
      </c>
      <c r="W489" s="320">
        <f t="shared" si="43"/>
        <v>2057.0706</v>
      </c>
      <c r="X489" s="349"/>
      <c r="Y489" s="349"/>
      <c r="Z489" s="349"/>
      <c r="AA489" s="349"/>
      <c r="AB489" s="349"/>
      <c r="AC489" s="349"/>
      <c r="AD489" s="349"/>
      <c r="AE489" s="157"/>
      <c r="AF489" s="218"/>
    </row>
    <row r="490" spans="1:32" ht="12" customHeight="1" x14ac:dyDescent="0.2">
      <c r="A490" s="140"/>
      <c r="B490" s="368" t="s">
        <v>90</v>
      </c>
      <c r="C490" s="368"/>
      <c r="D490" s="368"/>
      <c r="E490" s="368"/>
      <c r="F490" s="368"/>
      <c r="G490" s="368"/>
      <c r="H490" s="368"/>
      <c r="I490" s="368"/>
      <c r="J490" s="368"/>
      <c r="K490" s="368"/>
      <c r="L490" s="368"/>
      <c r="M490" s="369"/>
      <c r="N490" s="188">
        <v>991</v>
      </c>
      <c r="O490" s="158">
        <v>4</v>
      </c>
      <c r="P490" s="158">
        <v>9</v>
      </c>
      <c r="Q490" s="159">
        <v>0</v>
      </c>
      <c r="R490" s="191">
        <v>0</v>
      </c>
      <c r="S490" s="347"/>
      <c r="T490" s="348"/>
      <c r="U490" s="283">
        <f t="shared" ref="U490:V495" si="44">+U491</f>
        <v>955.37059999999997</v>
      </c>
      <c r="V490" s="283">
        <f t="shared" si="44"/>
        <v>0</v>
      </c>
      <c r="W490" s="283">
        <f t="shared" si="43"/>
        <v>955.37059999999997</v>
      </c>
      <c r="X490" s="349"/>
      <c r="Y490" s="349"/>
      <c r="Z490" s="349"/>
      <c r="AA490" s="349"/>
      <c r="AB490" s="349"/>
      <c r="AC490" s="349"/>
      <c r="AD490" s="349"/>
      <c r="AE490" s="157"/>
      <c r="AF490" s="218"/>
    </row>
    <row r="491" spans="1:32" ht="21.75" customHeight="1" x14ac:dyDescent="0.2">
      <c r="A491" s="140"/>
      <c r="B491" s="368" t="s">
        <v>91</v>
      </c>
      <c r="C491" s="368"/>
      <c r="D491" s="368"/>
      <c r="E491" s="368"/>
      <c r="F491" s="368"/>
      <c r="G491" s="368"/>
      <c r="H491" s="368"/>
      <c r="I491" s="368"/>
      <c r="J491" s="368"/>
      <c r="K491" s="368"/>
      <c r="L491" s="368"/>
      <c r="M491" s="369"/>
      <c r="N491" s="188">
        <v>991</v>
      </c>
      <c r="O491" s="158">
        <v>4</v>
      </c>
      <c r="P491" s="158">
        <v>9</v>
      </c>
      <c r="Q491" s="159" t="s">
        <v>422</v>
      </c>
      <c r="R491" s="191">
        <v>0</v>
      </c>
      <c r="S491" s="347"/>
      <c r="T491" s="348"/>
      <c r="U491" s="283">
        <f t="shared" si="44"/>
        <v>955.37059999999997</v>
      </c>
      <c r="V491" s="283">
        <f t="shared" si="44"/>
        <v>0</v>
      </c>
      <c r="W491" s="283">
        <f t="shared" si="43"/>
        <v>955.37059999999997</v>
      </c>
      <c r="X491" s="349"/>
      <c r="Y491" s="349"/>
      <c r="Z491" s="349"/>
      <c r="AA491" s="349"/>
      <c r="AB491" s="349"/>
      <c r="AC491" s="349"/>
      <c r="AD491" s="349"/>
      <c r="AE491" s="157"/>
      <c r="AF491" s="218"/>
    </row>
    <row r="492" spans="1:32" ht="21.75" customHeight="1" x14ac:dyDescent="0.2">
      <c r="A492" s="140"/>
      <c r="B492" s="368" t="s">
        <v>298</v>
      </c>
      <c r="C492" s="368"/>
      <c r="D492" s="368"/>
      <c r="E492" s="368"/>
      <c r="F492" s="368"/>
      <c r="G492" s="368"/>
      <c r="H492" s="368"/>
      <c r="I492" s="368"/>
      <c r="J492" s="368"/>
      <c r="K492" s="368"/>
      <c r="L492" s="368"/>
      <c r="M492" s="369"/>
      <c r="N492" s="188">
        <v>991</v>
      </c>
      <c r="O492" s="158">
        <v>4</v>
      </c>
      <c r="P492" s="158">
        <v>9</v>
      </c>
      <c r="Q492" s="159" t="s">
        <v>423</v>
      </c>
      <c r="R492" s="191">
        <v>0</v>
      </c>
      <c r="S492" s="347"/>
      <c r="T492" s="348"/>
      <c r="U492" s="283">
        <f t="shared" si="44"/>
        <v>955.37059999999997</v>
      </c>
      <c r="V492" s="283">
        <f t="shared" si="44"/>
        <v>0</v>
      </c>
      <c r="W492" s="283">
        <f t="shared" si="43"/>
        <v>955.37059999999997</v>
      </c>
      <c r="X492" s="349"/>
      <c r="Y492" s="349"/>
      <c r="Z492" s="349"/>
      <c r="AA492" s="349"/>
      <c r="AB492" s="349"/>
      <c r="AC492" s="349"/>
      <c r="AD492" s="349"/>
      <c r="AE492" s="157"/>
      <c r="AF492" s="218"/>
    </row>
    <row r="493" spans="1:32" ht="42.75" customHeight="1" x14ac:dyDescent="0.2">
      <c r="A493" s="140"/>
      <c r="B493" s="368" t="s">
        <v>92</v>
      </c>
      <c r="C493" s="368"/>
      <c r="D493" s="368"/>
      <c r="E493" s="368"/>
      <c r="F493" s="368"/>
      <c r="G493" s="368"/>
      <c r="H493" s="368"/>
      <c r="I493" s="368"/>
      <c r="J493" s="368"/>
      <c r="K493" s="368"/>
      <c r="L493" s="368"/>
      <c r="M493" s="369"/>
      <c r="N493" s="188">
        <v>991</v>
      </c>
      <c r="O493" s="158">
        <v>4</v>
      </c>
      <c r="P493" s="158">
        <v>9</v>
      </c>
      <c r="Q493" s="159" t="s">
        <v>424</v>
      </c>
      <c r="R493" s="191">
        <v>0</v>
      </c>
      <c r="S493" s="347"/>
      <c r="T493" s="348"/>
      <c r="U493" s="283">
        <f t="shared" si="44"/>
        <v>955.37059999999997</v>
      </c>
      <c r="V493" s="283">
        <f t="shared" si="44"/>
        <v>0</v>
      </c>
      <c r="W493" s="283">
        <f t="shared" si="43"/>
        <v>955.37059999999997</v>
      </c>
      <c r="X493" s="349"/>
      <c r="Y493" s="349"/>
      <c r="Z493" s="349"/>
      <c r="AA493" s="349"/>
      <c r="AB493" s="349"/>
      <c r="AC493" s="349"/>
      <c r="AD493" s="349"/>
      <c r="AE493" s="157"/>
      <c r="AF493" s="218"/>
    </row>
    <row r="494" spans="1:32" ht="21.75" customHeight="1" x14ac:dyDescent="0.2">
      <c r="A494" s="140"/>
      <c r="B494" s="368" t="s">
        <v>341</v>
      </c>
      <c r="C494" s="368"/>
      <c r="D494" s="368"/>
      <c r="E494" s="368"/>
      <c r="F494" s="368"/>
      <c r="G494" s="368"/>
      <c r="H494" s="368"/>
      <c r="I494" s="368"/>
      <c r="J494" s="368"/>
      <c r="K494" s="368"/>
      <c r="L494" s="368"/>
      <c r="M494" s="369"/>
      <c r="N494" s="188">
        <v>991</v>
      </c>
      <c r="O494" s="158">
        <v>4</v>
      </c>
      <c r="P494" s="158">
        <v>9</v>
      </c>
      <c r="Q494" s="159" t="s">
        <v>424</v>
      </c>
      <c r="R494" s="191" t="s">
        <v>25</v>
      </c>
      <c r="S494" s="347"/>
      <c r="T494" s="348"/>
      <c r="U494" s="283">
        <f t="shared" si="44"/>
        <v>955.37059999999997</v>
      </c>
      <c r="V494" s="283">
        <f t="shared" si="44"/>
        <v>0</v>
      </c>
      <c r="W494" s="283">
        <f t="shared" si="43"/>
        <v>955.37059999999997</v>
      </c>
      <c r="X494" s="349"/>
      <c r="Y494" s="349"/>
      <c r="Z494" s="349"/>
      <c r="AA494" s="349"/>
      <c r="AB494" s="349"/>
      <c r="AC494" s="349"/>
      <c r="AD494" s="349"/>
      <c r="AE494" s="157"/>
      <c r="AF494" s="218"/>
    </row>
    <row r="495" spans="1:32" ht="21.75" customHeight="1" x14ac:dyDescent="0.2">
      <c r="A495" s="140"/>
      <c r="B495" s="368" t="s">
        <v>342</v>
      </c>
      <c r="C495" s="368"/>
      <c r="D495" s="368"/>
      <c r="E495" s="368"/>
      <c r="F495" s="368"/>
      <c r="G495" s="368"/>
      <c r="H495" s="368"/>
      <c r="I495" s="368"/>
      <c r="J495" s="368"/>
      <c r="K495" s="368"/>
      <c r="L495" s="368"/>
      <c r="M495" s="369"/>
      <c r="N495" s="188">
        <v>991</v>
      </c>
      <c r="O495" s="158">
        <v>4</v>
      </c>
      <c r="P495" s="158">
        <v>9</v>
      </c>
      <c r="Q495" s="159" t="s">
        <v>424</v>
      </c>
      <c r="R495" s="191" t="s">
        <v>27</v>
      </c>
      <c r="S495" s="347"/>
      <c r="T495" s="348"/>
      <c r="U495" s="283">
        <f t="shared" si="44"/>
        <v>955.37059999999997</v>
      </c>
      <c r="V495" s="283">
        <f t="shared" si="44"/>
        <v>0</v>
      </c>
      <c r="W495" s="283">
        <f t="shared" si="43"/>
        <v>955.37059999999997</v>
      </c>
      <c r="X495" s="349"/>
      <c r="Y495" s="349"/>
      <c r="Z495" s="349"/>
      <c r="AA495" s="349"/>
      <c r="AB495" s="349"/>
      <c r="AC495" s="349"/>
      <c r="AD495" s="349"/>
      <c r="AE495" s="157"/>
      <c r="AF495" s="218"/>
    </row>
    <row r="496" spans="1:32" ht="12" customHeight="1" x14ac:dyDescent="0.2">
      <c r="A496" s="140"/>
      <c r="B496" s="368" t="s">
        <v>344</v>
      </c>
      <c r="C496" s="368"/>
      <c r="D496" s="368"/>
      <c r="E496" s="368"/>
      <c r="F496" s="368"/>
      <c r="G496" s="368"/>
      <c r="H496" s="368"/>
      <c r="I496" s="368"/>
      <c r="J496" s="368"/>
      <c r="K496" s="368"/>
      <c r="L496" s="368"/>
      <c r="M496" s="369"/>
      <c r="N496" s="188">
        <v>991</v>
      </c>
      <c r="O496" s="158">
        <v>4</v>
      </c>
      <c r="P496" s="158">
        <v>9</v>
      </c>
      <c r="Q496" s="159" t="s">
        <v>424</v>
      </c>
      <c r="R496" s="191" t="s">
        <v>29</v>
      </c>
      <c r="S496" s="347"/>
      <c r="T496" s="348"/>
      <c r="U496" s="283">
        <v>955.37059999999997</v>
      </c>
      <c r="V496" s="283"/>
      <c r="W496" s="283">
        <f t="shared" si="43"/>
        <v>955.37059999999997</v>
      </c>
      <c r="X496" s="349"/>
      <c r="Y496" s="349"/>
      <c r="Z496" s="349"/>
      <c r="AA496" s="349"/>
      <c r="AB496" s="349"/>
      <c r="AC496" s="349"/>
      <c r="AD496" s="349"/>
      <c r="AE496" s="157"/>
      <c r="AF496" s="218"/>
    </row>
    <row r="497" spans="1:32" ht="12" customHeight="1" x14ac:dyDescent="0.2">
      <c r="A497" s="140"/>
      <c r="B497" s="368" t="s">
        <v>425</v>
      </c>
      <c r="C497" s="368"/>
      <c r="D497" s="368"/>
      <c r="E497" s="368"/>
      <c r="F497" s="368"/>
      <c r="G497" s="368"/>
      <c r="H497" s="368"/>
      <c r="I497" s="368"/>
      <c r="J497" s="368"/>
      <c r="K497" s="368"/>
      <c r="L497" s="368"/>
      <c r="M497" s="369"/>
      <c r="N497" s="188">
        <v>991</v>
      </c>
      <c r="O497" s="158">
        <v>4</v>
      </c>
      <c r="P497" s="158">
        <v>12</v>
      </c>
      <c r="Q497" s="159">
        <v>0</v>
      </c>
      <c r="R497" s="191">
        <v>0</v>
      </c>
      <c r="S497" s="347"/>
      <c r="T497" s="348"/>
      <c r="U497" s="283">
        <f t="shared" ref="U497:V502" si="45">+U498</f>
        <v>901.7</v>
      </c>
      <c r="V497" s="283">
        <f t="shared" si="45"/>
        <v>200</v>
      </c>
      <c r="W497" s="283">
        <f t="shared" si="43"/>
        <v>1101.7</v>
      </c>
      <c r="X497" s="349"/>
      <c r="Y497" s="349"/>
      <c r="Z497" s="349"/>
      <c r="AA497" s="349"/>
      <c r="AB497" s="349"/>
      <c r="AC497" s="349"/>
      <c r="AD497" s="349"/>
      <c r="AE497" s="157"/>
      <c r="AF497" s="218"/>
    </row>
    <row r="498" spans="1:32" ht="32.25" customHeight="1" x14ac:dyDescent="0.2">
      <c r="A498" s="140"/>
      <c r="B498" s="368" t="s">
        <v>93</v>
      </c>
      <c r="C498" s="368"/>
      <c r="D498" s="368"/>
      <c r="E498" s="368"/>
      <c r="F498" s="368"/>
      <c r="G498" s="368"/>
      <c r="H498" s="368"/>
      <c r="I498" s="368"/>
      <c r="J498" s="368"/>
      <c r="K498" s="368"/>
      <c r="L498" s="368"/>
      <c r="M498" s="369"/>
      <c r="N498" s="188">
        <v>991</v>
      </c>
      <c r="O498" s="158">
        <v>4</v>
      </c>
      <c r="P498" s="158">
        <v>12</v>
      </c>
      <c r="Q498" s="159" t="s">
        <v>426</v>
      </c>
      <c r="R498" s="191">
        <v>0</v>
      </c>
      <c r="S498" s="347"/>
      <c r="T498" s="348"/>
      <c r="U498" s="283">
        <f t="shared" si="45"/>
        <v>901.7</v>
      </c>
      <c r="V498" s="283">
        <f t="shared" si="45"/>
        <v>200</v>
      </c>
      <c r="W498" s="320">
        <f t="shared" si="43"/>
        <v>1101.7</v>
      </c>
      <c r="X498" s="349"/>
      <c r="Y498" s="349"/>
      <c r="Z498" s="349"/>
      <c r="AA498" s="349"/>
      <c r="AB498" s="349"/>
      <c r="AC498" s="349"/>
      <c r="AD498" s="349"/>
      <c r="AE498" s="157"/>
      <c r="AF498" s="218"/>
    </row>
    <row r="499" spans="1:32" ht="21.75" customHeight="1" x14ac:dyDescent="0.2">
      <c r="A499" s="140"/>
      <c r="B499" s="368" t="s">
        <v>94</v>
      </c>
      <c r="C499" s="368"/>
      <c r="D499" s="368"/>
      <c r="E499" s="368"/>
      <c r="F499" s="368"/>
      <c r="G499" s="368"/>
      <c r="H499" s="368"/>
      <c r="I499" s="368"/>
      <c r="J499" s="368"/>
      <c r="K499" s="368"/>
      <c r="L499" s="368"/>
      <c r="M499" s="369"/>
      <c r="N499" s="188">
        <v>991</v>
      </c>
      <c r="O499" s="158">
        <v>4</v>
      </c>
      <c r="P499" s="158">
        <v>12</v>
      </c>
      <c r="Q499" s="159" t="s">
        <v>427</v>
      </c>
      <c r="R499" s="191">
        <v>0</v>
      </c>
      <c r="S499" s="347"/>
      <c r="T499" s="348"/>
      <c r="U499" s="283">
        <f t="shared" si="45"/>
        <v>901.7</v>
      </c>
      <c r="V499" s="283">
        <f t="shared" si="45"/>
        <v>200</v>
      </c>
      <c r="W499" s="283">
        <f t="shared" si="43"/>
        <v>1101.7</v>
      </c>
      <c r="X499" s="349"/>
      <c r="Y499" s="349"/>
      <c r="Z499" s="349"/>
      <c r="AA499" s="349"/>
      <c r="AB499" s="349"/>
      <c r="AC499" s="349"/>
      <c r="AD499" s="349"/>
      <c r="AE499" s="157"/>
      <c r="AF499" s="218"/>
    </row>
    <row r="500" spans="1:32" ht="21.75" customHeight="1" x14ac:dyDescent="0.2">
      <c r="A500" s="140"/>
      <c r="B500" s="368" t="s">
        <v>95</v>
      </c>
      <c r="C500" s="368"/>
      <c r="D500" s="368"/>
      <c r="E500" s="368"/>
      <c r="F500" s="368"/>
      <c r="G500" s="368"/>
      <c r="H500" s="368"/>
      <c r="I500" s="368"/>
      <c r="J500" s="368"/>
      <c r="K500" s="368"/>
      <c r="L500" s="368"/>
      <c r="M500" s="369"/>
      <c r="N500" s="188">
        <v>991</v>
      </c>
      <c r="O500" s="158">
        <v>4</v>
      </c>
      <c r="P500" s="158">
        <v>12</v>
      </c>
      <c r="Q500" s="159" t="s">
        <v>428</v>
      </c>
      <c r="R500" s="191">
        <v>0</v>
      </c>
      <c r="S500" s="347"/>
      <c r="T500" s="348"/>
      <c r="U500" s="283">
        <f t="shared" si="45"/>
        <v>901.7</v>
      </c>
      <c r="V500" s="283">
        <f t="shared" si="45"/>
        <v>200</v>
      </c>
      <c r="W500" s="283">
        <f t="shared" si="43"/>
        <v>1101.7</v>
      </c>
      <c r="X500" s="349"/>
      <c r="Y500" s="349"/>
      <c r="Z500" s="349"/>
      <c r="AA500" s="349"/>
      <c r="AB500" s="349"/>
      <c r="AC500" s="349"/>
      <c r="AD500" s="349"/>
      <c r="AE500" s="157"/>
      <c r="AF500" s="218"/>
    </row>
    <row r="501" spans="1:32" ht="21.75" customHeight="1" x14ac:dyDescent="0.2">
      <c r="A501" s="140"/>
      <c r="B501" s="368" t="s">
        <v>341</v>
      </c>
      <c r="C501" s="368"/>
      <c r="D501" s="368"/>
      <c r="E501" s="368"/>
      <c r="F501" s="368"/>
      <c r="G501" s="368"/>
      <c r="H501" s="368"/>
      <c r="I501" s="368"/>
      <c r="J501" s="368"/>
      <c r="K501" s="368"/>
      <c r="L501" s="368"/>
      <c r="M501" s="369"/>
      <c r="N501" s="188">
        <v>991</v>
      </c>
      <c r="O501" s="158">
        <v>4</v>
      </c>
      <c r="P501" s="158">
        <v>12</v>
      </c>
      <c r="Q501" s="159" t="s">
        <v>428</v>
      </c>
      <c r="R501" s="191" t="s">
        <v>25</v>
      </c>
      <c r="S501" s="347"/>
      <c r="T501" s="348"/>
      <c r="U501" s="283">
        <f t="shared" si="45"/>
        <v>901.7</v>
      </c>
      <c r="V501" s="283">
        <f t="shared" si="45"/>
        <v>200</v>
      </c>
      <c r="W501" s="283">
        <f t="shared" si="43"/>
        <v>1101.7</v>
      </c>
      <c r="X501" s="349"/>
      <c r="Y501" s="349"/>
      <c r="Z501" s="349"/>
      <c r="AA501" s="349"/>
      <c r="AB501" s="349"/>
      <c r="AC501" s="349"/>
      <c r="AD501" s="349"/>
      <c r="AE501" s="157"/>
      <c r="AF501" s="218"/>
    </row>
    <row r="502" spans="1:32" ht="21.75" customHeight="1" x14ac:dyDescent="0.2">
      <c r="A502" s="140"/>
      <c r="B502" s="368" t="s">
        <v>342</v>
      </c>
      <c r="C502" s="368"/>
      <c r="D502" s="368"/>
      <c r="E502" s="368"/>
      <c r="F502" s="368"/>
      <c r="G502" s="368"/>
      <c r="H502" s="368"/>
      <c r="I502" s="368"/>
      <c r="J502" s="368"/>
      <c r="K502" s="368"/>
      <c r="L502" s="368"/>
      <c r="M502" s="369"/>
      <c r="N502" s="188">
        <v>991</v>
      </c>
      <c r="O502" s="158">
        <v>4</v>
      </c>
      <c r="P502" s="158">
        <v>12</v>
      </c>
      <c r="Q502" s="159" t="s">
        <v>428</v>
      </c>
      <c r="R502" s="191" t="s">
        <v>27</v>
      </c>
      <c r="S502" s="347"/>
      <c r="T502" s="348"/>
      <c r="U502" s="283">
        <f t="shared" si="45"/>
        <v>901.7</v>
      </c>
      <c r="V502" s="283">
        <f t="shared" si="45"/>
        <v>200</v>
      </c>
      <c r="W502" s="283">
        <f t="shared" si="43"/>
        <v>1101.7</v>
      </c>
      <c r="X502" s="349"/>
      <c r="Y502" s="349"/>
      <c r="Z502" s="349"/>
      <c r="AA502" s="349"/>
      <c r="AB502" s="349"/>
      <c r="AC502" s="349"/>
      <c r="AD502" s="349"/>
      <c r="AE502" s="157"/>
      <c r="AF502" s="218"/>
    </row>
    <row r="503" spans="1:32" ht="12" customHeight="1" x14ac:dyDescent="0.2">
      <c r="A503" s="140"/>
      <c r="B503" s="368" t="s">
        <v>344</v>
      </c>
      <c r="C503" s="368"/>
      <c r="D503" s="368"/>
      <c r="E503" s="368"/>
      <c r="F503" s="368"/>
      <c r="G503" s="368"/>
      <c r="H503" s="368"/>
      <c r="I503" s="368"/>
      <c r="J503" s="368"/>
      <c r="K503" s="368"/>
      <c r="L503" s="368"/>
      <c r="M503" s="369"/>
      <c r="N503" s="188">
        <v>991</v>
      </c>
      <c r="O503" s="158">
        <v>4</v>
      </c>
      <c r="P503" s="158">
        <v>12</v>
      </c>
      <c r="Q503" s="159" t="s">
        <v>428</v>
      </c>
      <c r="R503" s="191" t="s">
        <v>29</v>
      </c>
      <c r="S503" s="347"/>
      <c r="T503" s="348"/>
      <c r="U503" s="283">
        <v>901.7</v>
      </c>
      <c r="V503" s="283">
        <v>200</v>
      </c>
      <c r="W503" s="283">
        <f t="shared" si="43"/>
        <v>1101.7</v>
      </c>
      <c r="X503" s="349"/>
      <c r="Y503" s="349"/>
      <c r="Z503" s="349"/>
      <c r="AA503" s="349"/>
      <c r="AB503" s="349"/>
      <c r="AC503" s="349"/>
      <c r="AD503" s="349"/>
      <c r="AE503" s="157"/>
      <c r="AF503" s="218"/>
    </row>
    <row r="504" spans="1:32" ht="12" customHeight="1" x14ac:dyDescent="0.2">
      <c r="A504" s="140"/>
      <c r="B504" s="368" t="s">
        <v>429</v>
      </c>
      <c r="C504" s="368"/>
      <c r="D504" s="368"/>
      <c r="E504" s="368"/>
      <c r="F504" s="368"/>
      <c r="G504" s="368"/>
      <c r="H504" s="368"/>
      <c r="I504" s="368"/>
      <c r="J504" s="368"/>
      <c r="K504" s="368"/>
      <c r="L504" s="368"/>
      <c r="M504" s="369"/>
      <c r="N504" s="188">
        <v>991</v>
      </c>
      <c r="O504" s="158">
        <v>5</v>
      </c>
      <c r="P504" s="158">
        <v>0</v>
      </c>
      <c r="Q504" s="159">
        <v>0</v>
      </c>
      <c r="R504" s="191">
        <v>0</v>
      </c>
      <c r="S504" s="347"/>
      <c r="T504" s="348"/>
      <c r="U504" s="283">
        <f>+U505+U514+U521+U528</f>
        <v>3669</v>
      </c>
      <c r="V504" s="283">
        <f t="shared" ref="V504:W504" si="46">+V505+V514+V521+V528</f>
        <v>3991</v>
      </c>
      <c r="W504" s="321">
        <f t="shared" si="46"/>
        <v>7660</v>
      </c>
      <c r="X504" s="349"/>
      <c r="Y504" s="349"/>
      <c r="Z504" s="349"/>
      <c r="AA504" s="349"/>
      <c r="AB504" s="349"/>
      <c r="AC504" s="349"/>
      <c r="AD504" s="349"/>
      <c r="AE504" s="157"/>
      <c r="AF504" s="218"/>
    </row>
    <row r="505" spans="1:32" ht="21.75" customHeight="1" x14ac:dyDescent="0.2">
      <c r="A505" s="140"/>
      <c r="B505" s="368" t="s">
        <v>91</v>
      </c>
      <c r="C505" s="368"/>
      <c r="D505" s="368"/>
      <c r="E505" s="368"/>
      <c r="F505" s="368"/>
      <c r="G505" s="368"/>
      <c r="H505" s="368"/>
      <c r="I505" s="368"/>
      <c r="J505" s="368"/>
      <c r="K505" s="368"/>
      <c r="L505" s="368"/>
      <c r="M505" s="369"/>
      <c r="N505" s="188">
        <v>991</v>
      </c>
      <c r="O505" s="326">
        <v>5</v>
      </c>
      <c r="P505" s="326">
        <v>2</v>
      </c>
      <c r="Q505" s="159" t="s">
        <v>422</v>
      </c>
      <c r="R505" s="191">
        <v>0</v>
      </c>
      <c r="S505" s="347"/>
      <c r="T505" s="348"/>
      <c r="U505" s="331">
        <v>0</v>
      </c>
      <c r="V505" s="332">
        <f>+V506</f>
        <v>1368</v>
      </c>
      <c r="W505" s="331">
        <f>+U505+V505</f>
        <v>1368</v>
      </c>
      <c r="X505" s="349"/>
      <c r="Y505" s="349"/>
      <c r="Z505" s="349"/>
      <c r="AA505" s="349"/>
      <c r="AB505" s="349"/>
      <c r="AC505" s="349"/>
      <c r="AD505" s="349"/>
      <c r="AE505" s="157"/>
    </row>
    <row r="506" spans="1:32" ht="12" customHeight="1" x14ac:dyDescent="0.2">
      <c r="A506" s="140"/>
      <c r="B506" s="368" t="s">
        <v>97</v>
      </c>
      <c r="C506" s="368"/>
      <c r="D506" s="368"/>
      <c r="E506" s="368"/>
      <c r="F506" s="368"/>
      <c r="G506" s="368"/>
      <c r="H506" s="368"/>
      <c r="I506" s="368"/>
      <c r="J506" s="368"/>
      <c r="K506" s="368"/>
      <c r="L506" s="368"/>
      <c r="M506" s="369"/>
      <c r="N506" s="188">
        <v>991</v>
      </c>
      <c r="O506" s="326">
        <v>5</v>
      </c>
      <c r="P506" s="326">
        <v>2</v>
      </c>
      <c r="Q506" s="159" t="s">
        <v>431</v>
      </c>
      <c r="R506" s="191">
        <v>0</v>
      </c>
      <c r="S506" s="347"/>
      <c r="T506" s="348"/>
      <c r="U506" s="331">
        <v>0</v>
      </c>
      <c r="V506" s="332">
        <f>+V507</f>
        <v>1368</v>
      </c>
      <c r="W506" s="331">
        <f t="shared" ref="W506:W513" si="47">+U506+V506</f>
        <v>1368</v>
      </c>
      <c r="X506" s="349"/>
      <c r="Y506" s="349"/>
      <c r="Z506" s="349"/>
      <c r="AA506" s="349"/>
      <c r="AB506" s="349"/>
      <c r="AC506" s="349"/>
      <c r="AD506" s="349"/>
      <c r="AE506" s="157"/>
    </row>
    <row r="507" spans="1:32" ht="12" customHeight="1" x14ac:dyDescent="0.2">
      <c r="A507" s="140"/>
      <c r="B507" s="368" t="s">
        <v>608</v>
      </c>
      <c r="C507" s="368"/>
      <c r="D507" s="368"/>
      <c r="E507" s="368"/>
      <c r="F507" s="368"/>
      <c r="G507" s="368"/>
      <c r="H507" s="368"/>
      <c r="I507" s="368"/>
      <c r="J507" s="368"/>
      <c r="K507" s="368"/>
      <c r="L507" s="368"/>
      <c r="M507" s="369"/>
      <c r="N507" s="188">
        <v>991</v>
      </c>
      <c r="O507" s="326">
        <v>5</v>
      </c>
      <c r="P507" s="326">
        <v>2</v>
      </c>
      <c r="Q507" s="159" t="s">
        <v>609</v>
      </c>
      <c r="R507" s="191">
        <v>0</v>
      </c>
      <c r="S507" s="347"/>
      <c r="T507" s="348"/>
      <c r="U507" s="331">
        <v>0</v>
      </c>
      <c r="V507" s="332">
        <f>+V508+V511</f>
        <v>1368</v>
      </c>
      <c r="W507" s="331">
        <f t="shared" si="47"/>
        <v>1368</v>
      </c>
      <c r="X507" s="349"/>
      <c r="Y507" s="349"/>
      <c r="Z507" s="349"/>
      <c r="AA507" s="349"/>
      <c r="AB507" s="349"/>
      <c r="AC507" s="349"/>
      <c r="AD507" s="349"/>
      <c r="AE507" s="157"/>
    </row>
    <row r="508" spans="1:32" ht="21.75" customHeight="1" x14ac:dyDescent="0.2">
      <c r="A508" s="140"/>
      <c r="B508" s="368" t="s">
        <v>341</v>
      </c>
      <c r="C508" s="368"/>
      <c r="D508" s="368"/>
      <c r="E508" s="368"/>
      <c r="F508" s="368"/>
      <c r="G508" s="368"/>
      <c r="H508" s="368"/>
      <c r="I508" s="368"/>
      <c r="J508" s="368"/>
      <c r="K508" s="368"/>
      <c r="L508" s="368"/>
      <c r="M508" s="369"/>
      <c r="N508" s="188">
        <v>991</v>
      </c>
      <c r="O508" s="326">
        <v>5</v>
      </c>
      <c r="P508" s="326">
        <v>2</v>
      </c>
      <c r="Q508" s="159" t="s">
        <v>609</v>
      </c>
      <c r="R508" s="191" t="s">
        <v>25</v>
      </c>
      <c r="S508" s="347"/>
      <c r="T508" s="348"/>
      <c r="U508" s="331">
        <v>0</v>
      </c>
      <c r="V508" s="332">
        <f>+V509</f>
        <v>25</v>
      </c>
      <c r="W508" s="331">
        <f t="shared" si="47"/>
        <v>25</v>
      </c>
      <c r="X508" s="349"/>
      <c r="Y508" s="349"/>
      <c r="Z508" s="349"/>
      <c r="AA508" s="349"/>
      <c r="AB508" s="349"/>
      <c r="AC508" s="349"/>
      <c r="AD508" s="349"/>
      <c r="AE508" s="157"/>
    </row>
    <row r="509" spans="1:32" ht="21.75" customHeight="1" x14ac:dyDescent="0.2">
      <c r="A509" s="140"/>
      <c r="B509" s="368" t="s">
        <v>342</v>
      </c>
      <c r="C509" s="368"/>
      <c r="D509" s="368"/>
      <c r="E509" s="368"/>
      <c r="F509" s="368"/>
      <c r="G509" s="368"/>
      <c r="H509" s="368"/>
      <c r="I509" s="368"/>
      <c r="J509" s="368"/>
      <c r="K509" s="368"/>
      <c r="L509" s="368"/>
      <c r="M509" s="369"/>
      <c r="N509" s="188">
        <v>991</v>
      </c>
      <c r="O509" s="326">
        <v>5</v>
      </c>
      <c r="P509" s="326">
        <v>2</v>
      </c>
      <c r="Q509" s="159" t="s">
        <v>609</v>
      </c>
      <c r="R509" s="191" t="s">
        <v>27</v>
      </c>
      <c r="S509" s="347"/>
      <c r="T509" s="348"/>
      <c r="U509" s="331">
        <v>0</v>
      </c>
      <c r="V509" s="332">
        <f>+V510</f>
        <v>25</v>
      </c>
      <c r="W509" s="331">
        <f t="shared" si="47"/>
        <v>25</v>
      </c>
      <c r="X509" s="349"/>
      <c r="Y509" s="349"/>
      <c r="Z509" s="349"/>
      <c r="AA509" s="349"/>
      <c r="AB509" s="349"/>
      <c r="AC509" s="349"/>
      <c r="AD509" s="349"/>
      <c r="AE509" s="157"/>
    </row>
    <row r="510" spans="1:32" ht="12" customHeight="1" x14ac:dyDescent="0.2">
      <c r="A510" s="140"/>
      <c r="B510" s="368" t="s">
        <v>344</v>
      </c>
      <c r="C510" s="368"/>
      <c r="D510" s="368"/>
      <c r="E510" s="368"/>
      <c r="F510" s="368"/>
      <c r="G510" s="368"/>
      <c r="H510" s="368"/>
      <c r="I510" s="368"/>
      <c r="J510" s="368"/>
      <c r="K510" s="368"/>
      <c r="L510" s="368"/>
      <c r="M510" s="369"/>
      <c r="N510" s="188">
        <v>991</v>
      </c>
      <c r="O510" s="326">
        <v>5</v>
      </c>
      <c r="P510" s="326">
        <v>2</v>
      </c>
      <c r="Q510" s="159" t="s">
        <v>609</v>
      </c>
      <c r="R510" s="191" t="s">
        <v>29</v>
      </c>
      <c r="S510" s="347"/>
      <c r="T510" s="348"/>
      <c r="U510" s="331">
        <v>0</v>
      </c>
      <c r="V510" s="332">
        <v>25</v>
      </c>
      <c r="W510" s="331">
        <f t="shared" si="47"/>
        <v>25</v>
      </c>
      <c r="X510" s="349"/>
      <c r="Y510" s="349"/>
      <c r="Z510" s="349"/>
      <c r="AA510" s="349"/>
      <c r="AB510" s="349"/>
      <c r="AC510" s="349"/>
      <c r="AD510" s="349"/>
      <c r="AE510" s="157"/>
    </row>
    <row r="511" spans="1:32" ht="21.75" customHeight="1" x14ac:dyDescent="0.2">
      <c r="A511" s="140"/>
      <c r="B511" s="368" t="s">
        <v>610</v>
      </c>
      <c r="C511" s="368"/>
      <c r="D511" s="368"/>
      <c r="E511" s="368"/>
      <c r="F511" s="368"/>
      <c r="G511" s="368"/>
      <c r="H511" s="368"/>
      <c r="I511" s="368"/>
      <c r="J511" s="368"/>
      <c r="K511" s="368"/>
      <c r="L511" s="368"/>
      <c r="M511" s="369"/>
      <c r="N511" s="188">
        <v>991</v>
      </c>
      <c r="O511" s="326">
        <v>5</v>
      </c>
      <c r="P511" s="326">
        <v>2</v>
      </c>
      <c r="Q511" s="159" t="s">
        <v>609</v>
      </c>
      <c r="R511" s="191" t="s">
        <v>611</v>
      </c>
      <c r="S511" s="347"/>
      <c r="T511" s="348"/>
      <c r="U511" s="331">
        <v>0</v>
      </c>
      <c r="V511" s="332">
        <f>+V512</f>
        <v>1343</v>
      </c>
      <c r="W511" s="331">
        <f t="shared" si="47"/>
        <v>1343</v>
      </c>
      <c r="X511" s="349"/>
      <c r="Y511" s="349"/>
      <c r="Z511" s="349"/>
      <c r="AA511" s="349"/>
      <c r="AB511" s="349"/>
      <c r="AC511" s="349"/>
      <c r="AD511" s="349"/>
      <c r="AE511" s="157"/>
    </row>
    <row r="512" spans="1:32" ht="12" customHeight="1" x14ac:dyDescent="0.2">
      <c r="A512" s="140"/>
      <c r="B512" s="368" t="s">
        <v>612</v>
      </c>
      <c r="C512" s="368"/>
      <c r="D512" s="368"/>
      <c r="E512" s="368"/>
      <c r="F512" s="368"/>
      <c r="G512" s="368"/>
      <c r="H512" s="368"/>
      <c r="I512" s="368"/>
      <c r="J512" s="368"/>
      <c r="K512" s="368"/>
      <c r="L512" s="368"/>
      <c r="M512" s="369"/>
      <c r="N512" s="188">
        <v>991</v>
      </c>
      <c r="O512" s="326">
        <v>5</v>
      </c>
      <c r="P512" s="326">
        <v>2</v>
      </c>
      <c r="Q512" s="159" t="s">
        <v>609</v>
      </c>
      <c r="R512" s="191" t="s">
        <v>613</v>
      </c>
      <c r="S512" s="347"/>
      <c r="T512" s="348"/>
      <c r="U512" s="331">
        <v>0</v>
      </c>
      <c r="V512" s="332">
        <f>+V513</f>
        <v>1343</v>
      </c>
      <c r="W512" s="331">
        <f t="shared" si="47"/>
        <v>1343</v>
      </c>
      <c r="X512" s="349"/>
      <c r="Y512" s="349"/>
      <c r="Z512" s="349"/>
      <c r="AA512" s="349"/>
      <c r="AB512" s="349"/>
      <c r="AC512" s="349"/>
      <c r="AD512" s="349"/>
      <c r="AE512" s="157"/>
    </row>
    <row r="513" spans="1:32" ht="32.25" customHeight="1" x14ac:dyDescent="0.2">
      <c r="A513" s="140"/>
      <c r="B513" s="368" t="s">
        <v>614</v>
      </c>
      <c r="C513" s="368"/>
      <c r="D513" s="368"/>
      <c r="E513" s="368"/>
      <c r="F513" s="368"/>
      <c r="G513" s="368"/>
      <c r="H513" s="368"/>
      <c r="I513" s="368"/>
      <c r="J513" s="368"/>
      <c r="K513" s="368"/>
      <c r="L513" s="368"/>
      <c r="M513" s="369"/>
      <c r="N513" s="188">
        <v>991</v>
      </c>
      <c r="O513" s="326">
        <v>5</v>
      </c>
      <c r="P513" s="326">
        <v>2</v>
      </c>
      <c r="Q513" s="159" t="s">
        <v>609</v>
      </c>
      <c r="R513" s="191" t="s">
        <v>615</v>
      </c>
      <c r="S513" s="347"/>
      <c r="T513" s="348"/>
      <c r="U513" s="331">
        <v>0</v>
      </c>
      <c r="V513" s="332">
        <v>1343</v>
      </c>
      <c r="W513" s="331">
        <f t="shared" si="47"/>
        <v>1343</v>
      </c>
      <c r="X513" s="349"/>
      <c r="Y513" s="349"/>
      <c r="Z513" s="349"/>
      <c r="AA513" s="349"/>
      <c r="AB513" s="349"/>
      <c r="AC513" s="349"/>
      <c r="AD513" s="349"/>
      <c r="AE513" s="157"/>
    </row>
    <row r="514" spans="1:32" ht="12" customHeight="1" x14ac:dyDescent="0.2">
      <c r="A514" s="140"/>
      <c r="B514" s="368" t="s">
        <v>165</v>
      </c>
      <c r="C514" s="368"/>
      <c r="D514" s="368"/>
      <c r="E514" s="368"/>
      <c r="F514" s="368"/>
      <c r="G514" s="368"/>
      <c r="H514" s="368"/>
      <c r="I514" s="368"/>
      <c r="J514" s="368"/>
      <c r="K514" s="368"/>
      <c r="L514" s="368"/>
      <c r="M514" s="369"/>
      <c r="N514" s="188">
        <v>991</v>
      </c>
      <c r="O514" s="158">
        <v>5</v>
      </c>
      <c r="P514" s="158">
        <v>2</v>
      </c>
      <c r="Q514" s="159">
        <v>0</v>
      </c>
      <c r="R514" s="191">
        <v>0</v>
      </c>
      <c r="S514" s="347"/>
      <c r="T514" s="348"/>
      <c r="U514" s="283">
        <f t="shared" ref="U514:V519" si="48">+U515</f>
        <v>2864</v>
      </c>
      <c r="V514" s="283">
        <f t="shared" si="48"/>
        <v>-572</v>
      </c>
      <c r="W514" s="283">
        <f t="shared" si="43"/>
        <v>2292</v>
      </c>
      <c r="X514" s="349"/>
      <c r="Y514" s="349"/>
      <c r="Z514" s="349"/>
      <c r="AA514" s="349"/>
      <c r="AB514" s="349"/>
      <c r="AC514" s="349"/>
      <c r="AD514" s="349"/>
      <c r="AE514" s="157"/>
      <c r="AF514" s="218"/>
    </row>
    <row r="515" spans="1:32" ht="21.75" customHeight="1" x14ac:dyDescent="0.2">
      <c r="A515" s="140"/>
      <c r="B515" s="368" t="s">
        <v>91</v>
      </c>
      <c r="C515" s="368"/>
      <c r="D515" s="368"/>
      <c r="E515" s="368"/>
      <c r="F515" s="368"/>
      <c r="G515" s="368"/>
      <c r="H515" s="368"/>
      <c r="I515" s="368"/>
      <c r="J515" s="368"/>
      <c r="K515" s="368"/>
      <c r="L515" s="368"/>
      <c r="M515" s="369"/>
      <c r="N515" s="188">
        <v>991</v>
      </c>
      <c r="O515" s="158">
        <v>5</v>
      </c>
      <c r="P515" s="158">
        <v>2</v>
      </c>
      <c r="Q515" s="159" t="s">
        <v>422</v>
      </c>
      <c r="R515" s="191">
        <v>0</v>
      </c>
      <c r="S515" s="347"/>
      <c r="T515" s="348"/>
      <c r="U515" s="283">
        <f t="shared" si="48"/>
        <v>2864</v>
      </c>
      <c r="V515" s="283">
        <f t="shared" si="48"/>
        <v>-572</v>
      </c>
      <c r="W515" s="283">
        <f t="shared" si="43"/>
        <v>2292</v>
      </c>
      <c r="X515" s="349"/>
      <c r="Y515" s="349"/>
      <c r="Z515" s="349"/>
      <c r="AA515" s="349"/>
      <c r="AB515" s="349"/>
      <c r="AC515" s="349"/>
      <c r="AD515" s="349"/>
      <c r="AE515" s="157"/>
      <c r="AF515" s="218"/>
    </row>
    <row r="516" spans="1:32" ht="21.75" customHeight="1" x14ac:dyDescent="0.2">
      <c r="A516" s="140"/>
      <c r="B516" s="368" t="s">
        <v>298</v>
      </c>
      <c r="C516" s="368"/>
      <c r="D516" s="368"/>
      <c r="E516" s="368"/>
      <c r="F516" s="368"/>
      <c r="G516" s="368"/>
      <c r="H516" s="368"/>
      <c r="I516" s="368"/>
      <c r="J516" s="368"/>
      <c r="K516" s="368"/>
      <c r="L516" s="368"/>
      <c r="M516" s="369"/>
      <c r="N516" s="188">
        <v>991</v>
      </c>
      <c r="O516" s="158">
        <v>5</v>
      </c>
      <c r="P516" s="158">
        <v>2</v>
      </c>
      <c r="Q516" s="159" t="s">
        <v>423</v>
      </c>
      <c r="R516" s="191">
        <v>0</v>
      </c>
      <c r="S516" s="347"/>
      <c r="T516" s="348"/>
      <c r="U516" s="283">
        <f t="shared" si="48"/>
        <v>2864</v>
      </c>
      <c r="V516" s="283">
        <f t="shared" si="48"/>
        <v>-572</v>
      </c>
      <c r="W516" s="283">
        <f t="shared" si="43"/>
        <v>2292</v>
      </c>
      <c r="X516" s="349"/>
      <c r="Y516" s="349"/>
      <c r="Z516" s="349"/>
      <c r="AA516" s="349"/>
      <c r="AB516" s="349"/>
      <c r="AC516" s="349"/>
      <c r="AD516" s="349"/>
      <c r="AE516" s="157"/>
      <c r="AF516" s="218"/>
    </row>
    <row r="517" spans="1:32" ht="21.75" customHeight="1" x14ac:dyDescent="0.2">
      <c r="A517" s="140"/>
      <c r="B517" s="368" t="s">
        <v>24</v>
      </c>
      <c r="C517" s="368"/>
      <c r="D517" s="368"/>
      <c r="E517" s="368"/>
      <c r="F517" s="368"/>
      <c r="G517" s="368"/>
      <c r="H517" s="368"/>
      <c r="I517" s="368"/>
      <c r="J517" s="368"/>
      <c r="K517" s="368"/>
      <c r="L517" s="368"/>
      <c r="M517" s="369"/>
      <c r="N517" s="188">
        <v>991</v>
      </c>
      <c r="O517" s="158">
        <v>5</v>
      </c>
      <c r="P517" s="158">
        <v>2</v>
      </c>
      <c r="Q517" s="159" t="s">
        <v>430</v>
      </c>
      <c r="R517" s="191">
        <v>0</v>
      </c>
      <c r="S517" s="347"/>
      <c r="T517" s="348"/>
      <c r="U517" s="283">
        <f t="shared" si="48"/>
        <v>2864</v>
      </c>
      <c r="V517" s="283">
        <f t="shared" si="48"/>
        <v>-572</v>
      </c>
      <c r="W517" s="283">
        <f t="shared" si="43"/>
        <v>2292</v>
      </c>
      <c r="X517" s="349"/>
      <c r="Y517" s="349"/>
      <c r="Z517" s="349"/>
      <c r="AA517" s="349"/>
      <c r="AB517" s="349"/>
      <c r="AC517" s="349"/>
      <c r="AD517" s="349"/>
      <c r="AE517" s="157"/>
      <c r="AF517" s="218"/>
    </row>
    <row r="518" spans="1:32" ht="21.75" customHeight="1" x14ac:dyDescent="0.2">
      <c r="A518" s="140"/>
      <c r="B518" s="368" t="s">
        <v>341</v>
      </c>
      <c r="C518" s="368"/>
      <c r="D518" s="368"/>
      <c r="E518" s="368"/>
      <c r="F518" s="368"/>
      <c r="G518" s="368"/>
      <c r="H518" s="368"/>
      <c r="I518" s="368"/>
      <c r="J518" s="368"/>
      <c r="K518" s="368"/>
      <c r="L518" s="368"/>
      <c r="M518" s="369"/>
      <c r="N518" s="188">
        <v>991</v>
      </c>
      <c r="O518" s="158">
        <v>5</v>
      </c>
      <c r="P518" s="158">
        <v>2</v>
      </c>
      <c r="Q518" s="159" t="s">
        <v>430</v>
      </c>
      <c r="R518" s="191" t="s">
        <v>25</v>
      </c>
      <c r="S518" s="347"/>
      <c r="T518" s="348"/>
      <c r="U518" s="283">
        <f t="shared" si="48"/>
        <v>2864</v>
      </c>
      <c r="V518" s="283">
        <f t="shared" si="48"/>
        <v>-572</v>
      </c>
      <c r="W518" s="283">
        <f t="shared" si="43"/>
        <v>2292</v>
      </c>
      <c r="X518" s="349"/>
      <c r="Y518" s="349"/>
      <c r="Z518" s="349"/>
      <c r="AA518" s="349"/>
      <c r="AB518" s="349"/>
      <c r="AC518" s="349"/>
      <c r="AD518" s="349"/>
      <c r="AE518" s="157"/>
      <c r="AF518" s="218"/>
    </row>
    <row r="519" spans="1:32" ht="21.75" customHeight="1" x14ac:dyDescent="0.2">
      <c r="A519" s="140"/>
      <c r="B519" s="368" t="s">
        <v>342</v>
      </c>
      <c r="C519" s="368"/>
      <c r="D519" s="368"/>
      <c r="E519" s="368"/>
      <c r="F519" s="368"/>
      <c r="G519" s="368"/>
      <c r="H519" s="368"/>
      <c r="I519" s="368"/>
      <c r="J519" s="368"/>
      <c r="K519" s="368"/>
      <c r="L519" s="368"/>
      <c r="M519" s="369"/>
      <c r="N519" s="188">
        <v>991</v>
      </c>
      <c r="O519" s="158">
        <v>5</v>
      </c>
      <c r="P519" s="158">
        <v>2</v>
      </c>
      <c r="Q519" s="159" t="s">
        <v>430</v>
      </c>
      <c r="R519" s="191" t="s">
        <v>27</v>
      </c>
      <c r="S519" s="347"/>
      <c r="T519" s="348"/>
      <c r="U519" s="283">
        <f t="shared" si="48"/>
        <v>2864</v>
      </c>
      <c r="V519" s="283">
        <f t="shared" si="48"/>
        <v>-572</v>
      </c>
      <c r="W519" s="283">
        <f t="shared" si="43"/>
        <v>2292</v>
      </c>
      <c r="X519" s="349"/>
      <c r="Y519" s="349"/>
      <c r="Z519" s="349"/>
      <c r="AA519" s="349"/>
      <c r="AB519" s="349"/>
      <c r="AC519" s="349"/>
      <c r="AD519" s="349"/>
      <c r="AE519" s="157"/>
      <c r="AF519" s="218"/>
    </row>
    <row r="520" spans="1:32" ht="12" customHeight="1" x14ac:dyDescent="0.2">
      <c r="A520" s="140"/>
      <c r="B520" s="368" t="s">
        <v>344</v>
      </c>
      <c r="C520" s="368"/>
      <c r="D520" s="368"/>
      <c r="E520" s="368"/>
      <c r="F520" s="368"/>
      <c r="G520" s="368"/>
      <c r="H520" s="368"/>
      <c r="I520" s="368"/>
      <c r="J520" s="368"/>
      <c r="K520" s="368"/>
      <c r="L520" s="368"/>
      <c r="M520" s="369"/>
      <c r="N520" s="188">
        <v>991</v>
      </c>
      <c r="O520" s="158">
        <v>5</v>
      </c>
      <c r="P520" s="158">
        <v>2</v>
      </c>
      <c r="Q520" s="159" t="s">
        <v>430</v>
      </c>
      <c r="R520" s="191" t="s">
        <v>29</v>
      </c>
      <c r="S520" s="347"/>
      <c r="T520" s="348"/>
      <c r="U520" s="283">
        <v>2864</v>
      </c>
      <c r="V520" s="283">
        <f>-200-372</f>
        <v>-572</v>
      </c>
      <c r="W520" s="283">
        <f t="shared" si="43"/>
        <v>2292</v>
      </c>
      <c r="X520" s="349"/>
      <c r="Y520" s="349"/>
      <c r="Z520" s="349"/>
      <c r="AA520" s="349"/>
      <c r="AB520" s="349"/>
      <c r="AC520" s="349"/>
      <c r="AD520" s="349"/>
      <c r="AE520" s="157"/>
      <c r="AF520" s="218"/>
    </row>
    <row r="521" spans="1:32" ht="12" customHeight="1" x14ac:dyDescent="0.2">
      <c r="A521" s="140"/>
      <c r="B521" s="368" t="s">
        <v>96</v>
      </c>
      <c r="C521" s="368"/>
      <c r="D521" s="368"/>
      <c r="E521" s="368"/>
      <c r="F521" s="368"/>
      <c r="G521" s="368"/>
      <c r="H521" s="368"/>
      <c r="I521" s="368"/>
      <c r="J521" s="368"/>
      <c r="K521" s="368"/>
      <c r="L521" s="368"/>
      <c r="M521" s="369"/>
      <c r="N521" s="188">
        <v>991</v>
      </c>
      <c r="O521" s="158">
        <v>5</v>
      </c>
      <c r="P521" s="158">
        <v>3</v>
      </c>
      <c r="Q521" s="159">
        <v>0</v>
      </c>
      <c r="R521" s="191">
        <v>0</v>
      </c>
      <c r="S521" s="347"/>
      <c r="T521" s="348"/>
      <c r="U521" s="283">
        <f t="shared" ref="U521:V526" si="49">+U522</f>
        <v>805</v>
      </c>
      <c r="V521" s="283">
        <f t="shared" si="49"/>
        <v>37</v>
      </c>
      <c r="W521" s="283">
        <f t="shared" si="43"/>
        <v>842</v>
      </c>
      <c r="X521" s="349"/>
      <c r="Y521" s="349"/>
      <c r="Z521" s="349"/>
      <c r="AA521" s="349"/>
      <c r="AB521" s="349"/>
      <c r="AC521" s="349"/>
      <c r="AD521" s="349"/>
      <c r="AE521" s="157"/>
      <c r="AF521" s="218"/>
    </row>
    <row r="522" spans="1:32" ht="21.75" customHeight="1" x14ac:dyDescent="0.2">
      <c r="A522" s="140"/>
      <c r="B522" s="368" t="s">
        <v>91</v>
      </c>
      <c r="C522" s="368"/>
      <c r="D522" s="368"/>
      <c r="E522" s="368"/>
      <c r="F522" s="368"/>
      <c r="G522" s="368"/>
      <c r="H522" s="368"/>
      <c r="I522" s="368"/>
      <c r="J522" s="368"/>
      <c r="K522" s="368"/>
      <c r="L522" s="368"/>
      <c r="M522" s="369"/>
      <c r="N522" s="188">
        <v>991</v>
      </c>
      <c r="O522" s="158">
        <v>5</v>
      </c>
      <c r="P522" s="158">
        <v>3</v>
      </c>
      <c r="Q522" s="159" t="s">
        <v>422</v>
      </c>
      <c r="R522" s="191">
        <v>0</v>
      </c>
      <c r="S522" s="347"/>
      <c r="T522" s="348"/>
      <c r="U522" s="283">
        <f t="shared" si="49"/>
        <v>805</v>
      </c>
      <c r="V522" s="283">
        <f t="shared" si="49"/>
        <v>37</v>
      </c>
      <c r="W522" s="283">
        <f t="shared" si="43"/>
        <v>842</v>
      </c>
      <c r="X522" s="349"/>
      <c r="Y522" s="349"/>
      <c r="Z522" s="349"/>
      <c r="AA522" s="349"/>
      <c r="AB522" s="349"/>
      <c r="AC522" s="349"/>
      <c r="AD522" s="349"/>
      <c r="AE522" s="157"/>
      <c r="AF522" s="218"/>
    </row>
    <row r="523" spans="1:32" ht="12" customHeight="1" x14ac:dyDescent="0.2">
      <c r="A523" s="140"/>
      <c r="B523" s="368" t="s">
        <v>97</v>
      </c>
      <c r="C523" s="368"/>
      <c r="D523" s="368"/>
      <c r="E523" s="368"/>
      <c r="F523" s="368"/>
      <c r="G523" s="368"/>
      <c r="H523" s="368"/>
      <c r="I523" s="368"/>
      <c r="J523" s="368"/>
      <c r="K523" s="368"/>
      <c r="L523" s="368"/>
      <c r="M523" s="369"/>
      <c r="N523" s="188">
        <v>991</v>
      </c>
      <c r="O523" s="158">
        <v>5</v>
      </c>
      <c r="P523" s="158">
        <v>3</v>
      </c>
      <c r="Q523" s="159" t="s">
        <v>431</v>
      </c>
      <c r="R523" s="191">
        <v>0</v>
      </c>
      <c r="S523" s="347"/>
      <c r="T523" s="348"/>
      <c r="U523" s="283">
        <f t="shared" si="49"/>
        <v>805</v>
      </c>
      <c r="V523" s="283">
        <f t="shared" si="49"/>
        <v>37</v>
      </c>
      <c r="W523" s="283">
        <f t="shared" si="43"/>
        <v>842</v>
      </c>
      <c r="X523" s="349"/>
      <c r="Y523" s="349"/>
      <c r="Z523" s="349"/>
      <c r="AA523" s="349"/>
      <c r="AB523" s="349"/>
      <c r="AC523" s="349"/>
      <c r="AD523" s="349"/>
      <c r="AE523" s="157"/>
      <c r="AF523" s="218"/>
    </row>
    <row r="524" spans="1:32" ht="12" customHeight="1" x14ac:dyDescent="0.2">
      <c r="A524" s="140"/>
      <c r="B524" s="368" t="s">
        <v>98</v>
      </c>
      <c r="C524" s="368"/>
      <c r="D524" s="368"/>
      <c r="E524" s="368"/>
      <c r="F524" s="368"/>
      <c r="G524" s="368"/>
      <c r="H524" s="368"/>
      <c r="I524" s="368"/>
      <c r="J524" s="368"/>
      <c r="K524" s="368"/>
      <c r="L524" s="368"/>
      <c r="M524" s="369"/>
      <c r="N524" s="188">
        <v>991</v>
      </c>
      <c r="O524" s="158">
        <v>5</v>
      </c>
      <c r="P524" s="158">
        <v>3</v>
      </c>
      <c r="Q524" s="159" t="s">
        <v>432</v>
      </c>
      <c r="R524" s="191">
        <v>0</v>
      </c>
      <c r="S524" s="347"/>
      <c r="T524" s="348"/>
      <c r="U524" s="283">
        <f t="shared" si="49"/>
        <v>805</v>
      </c>
      <c r="V524" s="283">
        <f t="shared" si="49"/>
        <v>37</v>
      </c>
      <c r="W524" s="283">
        <f t="shared" si="43"/>
        <v>842</v>
      </c>
      <c r="X524" s="349"/>
      <c r="Y524" s="349"/>
      <c r="Z524" s="349"/>
      <c r="AA524" s="349"/>
      <c r="AB524" s="349"/>
      <c r="AC524" s="349"/>
      <c r="AD524" s="349"/>
      <c r="AE524" s="157"/>
      <c r="AF524" s="218"/>
    </row>
    <row r="525" spans="1:32" ht="21.75" customHeight="1" x14ac:dyDescent="0.2">
      <c r="A525" s="140"/>
      <c r="B525" s="368" t="s">
        <v>341</v>
      </c>
      <c r="C525" s="368"/>
      <c r="D525" s="368"/>
      <c r="E525" s="368"/>
      <c r="F525" s="368"/>
      <c r="G525" s="368"/>
      <c r="H525" s="368"/>
      <c r="I525" s="368"/>
      <c r="J525" s="368"/>
      <c r="K525" s="368"/>
      <c r="L525" s="368"/>
      <c r="M525" s="369"/>
      <c r="N525" s="188">
        <v>991</v>
      </c>
      <c r="O525" s="158">
        <v>5</v>
      </c>
      <c r="P525" s="158">
        <v>3</v>
      </c>
      <c r="Q525" s="159" t="s">
        <v>432</v>
      </c>
      <c r="R525" s="191" t="s">
        <v>25</v>
      </c>
      <c r="S525" s="347"/>
      <c r="T525" s="348"/>
      <c r="U525" s="283">
        <f t="shared" si="49"/>
        <v>805</v>
      </c>
      <c r="V525" s="283">
        <f t="shared" si="49"/>
        <v>37</v>
      </c>
      <c r="W525" s="283">
        <f t="shared" si="43"/>
        <v>842</v>
      </c>
      <c r="X525" s="349"/>
      <c r="Y525" s="349"/>
      <c r="Z525" s="349"/>
      <c r="AA525" s="349"/>
      <c r="AB525" s="349"/>
      <c r="AC525" s="349"/>
      <c r="AD525" s="349"/>
      <c r="AE525" s="157"/>
      <c r="AF525" s="218"/>
    </row>
    <row r="526" spans="1:32" ht="21.75" customHeight="1" x14ac:dyDescent="0.2">
      <c r="A526" s="140"/>
      <c r="B526" s="368" t="s">
        <v>342</v>
      </c>
      <c r="C526" s="368"/>
      <c r="D526" s="368"/>
      <c r="E526" s="368"/>
      <c r="F526" s="368"/>
      <c r="G526" s="368"/>
      <c r="H526" s="368"/>
      <c r="I526" s="368"/>
      <c r="J526" s="368"/>
      <c r="K526" s="368"/>
      <c r="L526" s="368"/>
      <c r="M526" s="369"/>
      <c r="N526" s="188">
        <v>991</v>
      </c>
      <c r="O526" s="158">
        <v>5</v>
      </c>
      <c r="P526" s="158">
        <v>3</v>
      </c>
      <c r="Q526" s="159" t="s">
        <v>432</v>
      </c>
      <c r="R526" s="191" t="s">
        <v>27</v>
      </c>
      <c r="S526" s="347"/>
      <c r="T526" s="348"/>
      <c r="U526" s="283">
        <f t="shared" si="49"/>
        <v>805</v>
      </c>
      <c r="V526" s="283">
        <f t="shared" si="49"/>
        <v>37</v>
      </c>
      <c r="W526" s="283">
        <f t="shared" si="43"/>
        <v>842</v>
      </c>
      <c r="X526" s="349"/>
      <c r="Y526" s="349"/>
      <c r="Z526" s="349"/>
      <c r="AA526" s="349"/>
      <c r="AB526" s="349"/>
      <c r="AC526" s="349"/>
      <c r="AD526" s="349"/>
      <c r="AE526" s="157"/>
      <c r="AF526" s="218"/>
    </row>
    <row r="527" spans="1:32" ht="12" customHeight="1" x14ac:dyDescent="0.2">
      <c r="A527" s="140"/>
      <c r="B527" s="368" t="s">
        <v>344</v>
      </c>
      <c r="C527" s="368"/>
      <c r="D527" s="368"/>
      <c r="E527" s="368"/>
      <c r="F527" s="368"/>
      <c r="G527" s="368"/>
      <c r="H527" s="368"/>
      <c r="I527" s="368"/>
      <c r="J527" s="368"/>
      <c r="K527" s="368"/>
      <c r="L527" s="368"/>
      <c r="M527" s="369"/>
      <c r="N527" s="188">
        <v>991</v>
      </c>
      <c r="O527" s="158">
        <v>5</v>
      </c>
      <c r="P527" s="158">
        <v>3</v>
      </c>
      <c r="Q527" s="159" t="s">
        <v>432</v>
      </c>
      <c r="R527" s="191" t="s">
        <v>29</v>
      </c>
      <c r="S527" s="347"/>
      <c r="T527" s="348"/>
      <c r="U527" s="283">
        <v>805</v>
      </c>
      <c r="V527" s="283">
        <f>195-158</f>
        <v>37</v>
      </c>
      <c r="W527" s="283">
        <f t="shared" si="43"/>
        <v>842</v>
      </c>
      <c r="X527" s="349"/>
      <c r="Y527" s="349"/>
      <c r="Z527" s="349"/>
      <c r="AA527" s="349"/>
      <c r="AB527" s="349"/>
      <c r="AC527" s="349"/>
      <c r="AD527" s="349"/>
      <c r="AE527" s="157"/>
      <c r="AF527" s="218"/>
    </row>
    <row r="528" spans="1:32" ht="21.75" customHeight="1" x14ac:dyDescent="0.2">
      <c r="A528" s="140"/>
      <c r="B528" s="368" t="s">
        <v>91</v>
      </c>
      <c r="C528" s="368"/>
      <c r="D528" s="368"/>
      <c r="E528" s="368"/>
      <c r="F528" s="368"/>
      <c r="G528" s="368"/>
      <c r="H528" s="368"/>
      <c r="I528" s="368"/>
      <c r="J528" s="368"/>
      <c r="K528" s="368"/>
      <c r="L528" s="368"/>
      <c r="M528" s="369"/>
      <c r="N528" s="188">
        <v>991</v>
      </c>
      <c r="O528" s="326">
        <v>5</v>
      </c>
      <c r="P528" s="326">
        <v>3</v>
      </c>
      <c r="Q528" s="159" t="s">
        <v>422</v>
      </c>
      <c r="R528" s="191">
        <v>0</v>
      </c>
      <c r="S528" s="347"/>
      <c r="T528" s="348"/>
      <c r="U528" s="331">
        <v>0</v>
      </c>
      <c r="V528" s="332">
        <f>+V529</f>
        <v>3158</v>
      </c>
      <c r="W528" s="283">
        <f t="shared" si="43"/>
        <v>3158</v>
      </c>
      <c r="X528" s="349"/>
      <c r="Y528" s="349"/>
      <c r="Z528" s="349"/>
      <c r="AA528" s="349"/>
      <c r="AB528" s="349"/>
      <c r="AC528" s="349"/>
      <c r="AD528" s="349"/>
      <c r="AE528" s="157"/>
    </row>
    <row r="529" spans="1:32" ht="12" customHeight="1" x14ac:dyDescent="0.2">
      <c r="A529" s="140"/>
      <c r="B529" s="368" t="s">
        <v>97</v>
      </c>
      <c r="C529" s="368"/>
      <c r="D529" s="368"/>
      <c r="E529" s="368"/>
      <c r="F529" s="368"/>
      <c r="G529" s="368"/>
      <c r="H529" s="368"/>
      <c r="I529" s="368"/>
      <c r="J529" s="368"/>
      <c r="K529" s="368"/>
      <c r="L529" s="368"/>
      <c r="M529" s="369"/>
      <c r="N529" s="188">
        <v>991</v>
      </c>
      <c r="O529" s="326">
        <v>5</v>
      </c>
      <c r="P529" s="326">
        <v>3</v>
      </c>
      <c r="Q529" s="159" t="s">
        <v>431</v>
      </c>
      <c r="R529" s="191">
        <v>0</v>
      </c>
      <c r="S529" s="347"/>
      <c r="T529" s="348"/>
      <c r="U529" s="331">
        <v>0</v>
      </c>
      <c r="V529" s="332">
        <f>+V530</f>
        <v>3158</v>
      </c>
      <c r="W529" s="283">
        <f t="shared" si="43"/>
        <v>3158</v>
      </c>
      <c r="X529" s="349"/>
      <c r="Y529" s="349"/>
      <c r="Z529" s="349"/>
      <c r="AA529" s="349"/>
      <c r="AB529" s="349"/>
      <c r="AC529" s="349"/>
      <c r="AD529" s="349"/>
      <c r="AE529" s="157"/>
    </row>
    <row r="530" spans="1:32" ht="12" customHeight="1" x14ac:dyDescent="0.2">
      <c r="A530" s="140"/>
      <c r="B530" s="368" t="s">
        <v>616</v>
      </c>
      <c r="C530" s="368"/>
      <c r="D530" s="368"/>
      <c r="E530" s="368"/>
      <c r="F530" s="368"/>
      <c r="G530" s="368"/>
      <c r="H530" s="368"/>
      <c r="I530" s="368"/>
      <c r="J530" s="368"/>
      <c r="K530" s="368"/>
      <c r="L530" s="368"/>
      <c r="M530" s="369"/>
      <c r="N530" s="188">
        <v>991</v>
      </c>
      <c r="O530" s="326">
        <v>5</v>
      </c>
      <c r="P530" s="326">
        <v>3</v>
      </c>
      <c r="Q530" s="159" t="s">
        <v>617</v>
      </c>
      <c r="R530" s="191">
        <v>0</v>
      </c>
      <c r="S530" s="347"/>
      <c r="T530" s="348"/>
      <c r="U530" s="331">
        <v>0</v>
      </c>
      <c r="V530" s="332">
        <f>+V531</f>
        <v>3158</v>
      </c>
      <c r="W530" s="283">
        <f t="shared" si="43"/>
        <v>3158</v>
      </c>
      <c r="X530" s="349"/>
      <c r="Y530" s="349"/>
      <c r="Z530" s="349"/>
      <c r="AA530" s="349"/>
      <c r="AB530" s="349"/>
      <c r="AC530" s="349"/>
      <c r="AD530" s="349"/>
      <c r="AE530" s="157"/>
    </row>
    <row r="531" spans="1:32" ht="21.75" customHeight="1" x14ac:dyDescent="0.2">
      <c r="A531" s="140"/>
      <c r="B531" s="368" t="s">
        <v>610</v>
      </c>
      <c r="C531" s="368"/>
      <c r="D531" s="368"/>
      <c r="E531" s="368"/>
      <c r="F531" s="368"/>
      <c r="G531" s="368"/>
      <c r="H531" s="368"/>
      <c r="I531" s="368"/>
      <c r="J531" s="368"/>
      <c r="K531" s="368"/>
      <c r="L531" s="368"/>
      <c r="M531" s="369"/>
      <c r="N531" s="188">
        <v>991</v>
      </c>
      <c r="O531" s="326">
        <v>5</v>
      </c>
      <c r="P531" s="326">
        <v>3</v>
      </c>
      <c r="Q531" s="159" t="s">
        <v>617</v>
      </c>
      <c r="R531" s="191" t="s">
        <v>611</v>
      </c>
      <c r="S531" s="347"/>
      <c r="T531" s="348"/>
      <c r="U531" s="331">
        <v>0</v>
      </c>
      <c r="V531" s="332">
        <f>+V532</f>
        <v>3158</v>
      </c>
      <c r="W531" s="283">
        <f t="shared" si="43"/>
        <v>3158</v>
      </c>
      <c r="X531" s="349"/>
      <c r="Y531" s="349"/>
      <c r="Z531" s="349"/>
      <c r="AA531" s="349"/>
      <c r="AB531" s="349"/>
      <c r="AC531" s="349"/>
      <c r="AD531" s="349"/>
      <c r="AE531" s="157"/>
    </row>
    <row r="532" spans="1:32" ht="12" customHeight="1" x14ac:dyDescent="0.2">
      <c r="A532" s="140"/>
      <c r="B532" s="368" t="s">
        <v>612</v>
      </c>
      <c r="C532" s="368"/>
      <c r="D532" s="368"/>
      <c r="E532" s="368"/>
      <c r="F532" s="368"/>
      <c r="G532" s="368"/>
      <c r="H532" s="368"/>
      <c r="I532" s="368"/>
      <c r="J532" s="368"/>
      <c r="K532" s="368"/>
      <c r="L532" s="368"/>
      <c r="M532" s="369"/>
      <c r="N532" s="188">
        <v>991</v>
      </c>
      <c r="O532" s="326">
        <v>5</v>
      </c>
      <c r="P532" s="326">
        <v>3</v>
      </c>
      <c r="Q532" s="159" t="s">
        <v>617</v>
      </c>
      <c r="R532" s="191" t="s">
        <v>613</v>
      </c>
      <c r="S532" s="347"/>
      <c r="T532" s="348"/>
      <c r="U532" s="331">
        <v>0</v>
      </c>
      <c r="V532" s="332">
        <f>+V533</f>
        <v>3158</v>
      </c>
      <c r="W532" s="283">
        <f t="shared" si="43"/>
        <v>3158</v>
      </c>
      <c r="X532" s="349"/>
      <c r="Y532" s="349"/>
      <c r="Z532" s="349"/>
      <c r="AA532" s="349"/>
      <c r="AB532" s="349"/>
      <c r="AC532" s="349"/>
      <c r="AD532" s="349"/>
      <c r="AE532" s="157"/>
    </row>
    <row r="533" spans="1:32" ht="32.25" customHeight="1" x14ac:dyDescent="0.2">
      <c r="A533" s="140"/>
      <c r="B533" s="368" t="s">
        <v>614</v>
      </c>
      <c r="C533" s="368"/>
      <c r="D533" s="368"/>
      <c r="E533" s="368"/>
      <c r="F533" s="368"/>
      <c r="G533" s="368"/>
      <c r="H533" s="368"/>
      <c r="I533" s="368"/>
      <c r="J533" s="368"/>
      <c r="K533" s="368"/>
      <c r="L533" s="368"/>
      <c r="M533" s="369"/>
      <c r="N533" s="188">
        <v>991</v>
      </c>
      <c r="O533" s="326">
        <v>5</v>
      </c>
      <c r="P533" s="326">
        <v>3</v>
      </c>
      <c r="Q533" s="159" t="s">
        <v>617</v>
      </c>
      <c r="R533" s="191" t="s">
        <v>615</v>
      </c>
      <c r="S533" s="347"/>
      <c r="T533" s="348"/>
      <c r="U533" s="331">
        <v>0</v>
      </c>
      <c r="V533" s="332">
        <v>3158</v>
      </c>
      <c r="W533" s="283">
        <f t="shared" si="43"/>
        <v>3158</v>
      </c>
      <c r="X533" s="349"/>
      <c r="Y533" s="349"/>
      <c r="Z533" s="349"/>
      <c r="AA533" s="349"/>
      <c r="AB533" s="349"/>
      <c r="AC533" s="349"/>
      <c r="AD533" s="349"/>
      <c r="AE533" s="157"/>
    </row>
    <row r="534" spans="1:32" ht="12" customHeight="1" x14ac:dyDescent="0.2">
      <c r="A534" s="140"/>
      <c r="B534" s="368" t="s">
        <v>5</v>
      </c>
      <c r="C534" s="368"/>
      <c r="D534" s="368"/>
      <c r="E534" s="368"/>
      <c r="F534" s="368"/>
      <c r="G534" s="368"/>
      <c r="H534" s="368"/>
      <c r="I534" s="368"/>
      <c r="J534" s="368"/>
      <c r="K534" s="368"/>
      <c r="L534" s="368"/>
      <c r="M534" s="369"/>
      <c r="N534" s="188">
        <v>991</v>
      </c>
      <c r="O534" s="158">
        <v>7</v>
      </c>
      <c r="P534" s="158">
        <v>0</v>
      </c>
      <c r="Q534" s="159">
        <v>0</v>
      </c>
      <c r="R534" s="191">
        <v>0</v>
      </c>
      <c r="S534" s="347"/>
      <c r="T534" s="348"/>
      <c r="U534" s="283">
        <f>+U535+U544</f>
        <v>477.2</v>
      </c>
      <c r="V534" s="283">
        <f>+V535+V544</f>
        <v>29.349029999999999</v>
      </c>
      <c r="W534" s="283">
        <f t="shared" si="43"/>
        <v>506.54903000000002</v>
      </c>
      <c r="X534" s="349"/>
      <c r="Y534" s="349"/>
      <c r="Z534" s="349"/>
      <c r="AA534" s="349"/>
      <c r="AB534" s="349"/>
      <c r="AC534" s="349"/>
      <c r="AD534" s="349"/>
      <c r="AE534" s="157"/>
      <c r="AF534" s="218"/>
    </row>
    <row r="535" spans="1:32" ht="21.75" customHeight="1" x14ac:dyDescent="0.2">
      <c r="A535" s="140"/>
      <c r="B535" s="368" t="s">
        <v>308</v>
      </c>
      <c r="C535" s="368"/>
      <c r="D535" s="368"/>
      <c r="E535" s="368"/>
      <c r="F535" s="368"/>
      <c r="G535" s="368"/>
      <c r="H535" s="368"/>
      <c r="I535" s="368"/>
      <c r="J535" s="368"/>
      <c r="K535" s="368"/>
      <c r="L535" s="368"/>
      <c r="M535" s="369"/>
      <c r="N535" s="188">
        <v>991</v>
      </c>
      <c r="O535" s="158">
        <v>7</v>
      </c>
      <c r="P535" s="158">
        <v>5</v>
      </c>
      <c r="Q535" s="159">
        <v>0</v>
      </c>
      <c r="R535" s="191">
        <v>0</v>
      </c>
      <c r="S535" s="347"/>
      <c r="T535" s="348"/>
      <c r="U535" s="283">
        <f>+U536</f>
        <v>40</v>
      </c>
      <c r="V535" s="283">
        <f>+V536</f>
        <v>-0.8</v>
      </c>
      <c r="W535" s="283">
        <f t="shared" si="43"/>
        <v>39.200000000000003</v>
      </c>
      <c r="X535" s="349"/>
      <c r="Y535" s="349"/>
      <c r="Z535" s="349"/>
      <c r="AA535" s="349"/>
      <c r="AB535" s="349"/>
      <c r="AC535" s="349"/>
      <c r="AD535" s="349"/>
      <c r="AE535" s="157"/>
      <c r="AF535" s="218"/>
    </row>
    <row r="536" spans="1:32" ht="32.25" customHeight="1" x14ac:dyDescent="0.2">
      <c r="A536" s="140"/>
      <c r="B536" s="368" t="s">
        <v>155</v>
      </c>
      <c r="C536" s="368"/>
      <c r="D536" s="368"/>
      <c r="E536" s="368"/>
      <c r="F536" s="368"/>
      <c r="G536" s="368"/>
      <c r="H536" s="368"/>
      <c r="I536" s="368"/>
      <c r="J536" s="368"/>
      <c r="K536" s="368"/>
      <c r="L536" s="368"/>
      <c r="M536" s="369"/>
      <c r="N536" s="188">
        <v>991</v>
      </c>
      <c r="O536" s="158">
        <v>7</v>
      </c>
      <c r="P536" s="158">
        <v>5</v>
      </c>
      <c r="Q536" s="159" t="s">
        <v>448</v>
      </c>
      <c r="R536" s="191">
        <v>0</v>
      </c>
      <c r="S536" s="347"/>
      <c r="T536" s="348"/>
      <c r="U536" s="283">
        <f>+U537</f>
        <v>40</v>
      </c>
      <c r="V536" s="283">
        <f>+V537</f>
        <v>-0.8</v>
      </c>
      <c r="W536" s="283">
        <f t="shared" si="43"/>
        <v>39.200000000000003</v>
      </c>
      <c r="X536" s="349"/>
      <c r="Y536" s="349"/>
      <c r="Z536" s="349"/>
      <c r="AA536" s="349"/>
      <c r="AB536" s="349"/>
      <c r="AC536" s="349"/>
      <c r="AD536" s="349"/>
      <c r="AE536" s="157"/>
      <c r="AF536" s="218"/>
    </row>
    <row r="537" spans="1:32" ht="21.75" customHeight="1" x14ac:dyDescent="0.2">
      <c r="A537" s="140"/>
      <c r="B537" s="368" t="s">
        <v>26</v>
      </c>
      <c r="C537" s="368"/>
      <c r="D537" s="368"/>
      <c r="E537" s="368"/>
      <c r="F537" s="368"/>
      <c r="G537" s="368"/>
      <c r="H537" s="368"/>
      <c r="I537" s="368"/>
      <c r="J537" s="368"/>
      <c r="K537" s="368"/>
      <c r="L537" s="368"/>
      <c r="M537" s="369"/>
      <c r="N537" s="188">
        <v>991</v>
      </c>
      <c r="O537" s="158">
        <v>7</v>
      </c>
      <c r="P537" s="158">
        <v>5</v>
      </c>
      <c r="Q537" s="159" t="s">
        <v>449</v>
      </c>
      <c r="R537" s="191">
        <v>0</v>
      </c>
      <c r="S537" s="347"/>
      <c r="T537" s="348"/>
      <c r="U537" s="283">
        <f>+U538+U541</f>
        <v>40</v>
      </c>
      <c r="V537" s="283">
        <f>+V538+V541</f>
        <v>-0.8</v>
      </c>
      <c r="W537" s="283">
        <f t="shared" si="43"/>
        <v>39.200000000000003</v>
      </c>
      <c r="X537" s="349"/>
      <c r="Y537" s="349"/>
      <c r="Z537" s="349"/>
      <c r="AA537" s="349"/>
      <c r="AB537" s="349"/>
      <c r="AC537" s="349"/>
      <c r="AD537" s="349"/>
      <c r="AE537" s="157"/>
      <c r="AF537" s="218"/>
    </row>
    <row r="538" spans="1:32" ht="53.25" customHeight="1" x14ac:dyDescent="0.2">
      <c r="A538" s="140"/>
      <c r="B538" s="368" t="s">
        <v>17</v>
      </c>
      <c r="C538" s="368"/>
      <c r="D538" s="368"/>
      <c r="E538" s="368"/>
      <c r="F538" s="368"/>
      <c r="G538" s="368"/>
      <c r="H538" s="368"/>
      <c r="I538" s="368"/>
      <c r="J538" s="368"/>
      <c r="K538" s="368"/>
      <c r="L538" s="368"/>
      <c r="M538" s="369"/>
      <c r="N538" s="188">
        <v>991</v>
      </c>
      <c r="O538" s="158">
        <v>7</v>
      </c>
      <c r="P538" s="158">
        <v>5</v>
      </c>
      <c r="Q538" s="159" t="s">
        <v>449</v>
      </c>
      <c r="R538" s="191" t="s">
        <v>18</v>
      </c>
      <c r="S538" s="347"/>
      <c r="T538" s="348"/>
      <c r="U538" s="283">
        <f>+U539</f>
        <v>0</v>
      </c>
      <c r="V538" s="283">
        <f>+V539</f>
        <v>0</v>
      </c>
      <c r="W538" s="283">
        <f t="shared" si="43"/>
        <v>0</v>
      </c>
      <c r="X538" s="349"/>
      <c r="Y538" s="349"/>
      <c r="Z538" s="349"/>
      <c r="AA538" s="349"/>
      <c r="AB538" s="349"/>
      <c r="AC538" s="349"/>
      <c r="AD538" s="349"/>
      <c r="AE538" s="157"/>
      <c r="AF538" s="218"/>
    </row>
    <row r="539" spans="1:32" ht="21.75" customHeight="1" x14ac:dyDescent="0.2">
      <c r="A539" s="140"/>
      <c r="B539" s="368" t="s">
        <v>38</v>
      </c>
      <c r="C539" s="368"/>
      <c r="D539" s="368"/>
      <c r="E539" s="368"/>
      <c r="F539" s="368"/>
      <c r="G539" s="368"/>
      <c r="H539" s="368"/>
      <c r="I539" s="368"/>
      <c r="J539" s="368"/>
      <c r="K539" s="368"/>
      <c r="L539" s="368"/>
      <c r="M539" s="369"/>
      <c r="N539" s="188">
        <v>991</v>
      </c>
      <c r="O539" s="158">
        <v>7</v>
      </c>
      <c r="P539" s="158">
        <v>5</v>
      </c>
      <c r="Q539" s="159" t="s">
        <v>449</v>
      </c>
      <c r="R539" s="191" t="s">
        <v>39</v>
      </c>
      <c r="S539" s="347"/>
      <c r="T539" s="348"/>
      <c r="U539" s="283">
        <f>+U540</f>
        <v>0</v>
      </c>
      <c r="V539" s="283">
        <f>+V540</f>
        <v>0</v>
      </c>
      <c r="W539" s="283">
        <f t="shared" si="43"/>
        <v>0</v>
      </c>
      <c r="X539" s="349"/>
      <c r="Y539" s="349"/>
      <c r="Z539" s="349"/>
      <c r="AA539" s="349"/>
      <c r="AB539" s="349"/>
      <c r="AC539" s="349"/>
      <c r="AD539" s="349"/>
      <c r="AE539" s="157"/>
      <c r="AF539" s="218"/>
    </row>
    <row r="540" spans="1:32" ht="32.25" customHeight="1" x14ac:dyDescent="0.2">
      <c r="A540" s="140"/>
      <c r="B540" s="368" t="s">
        <v>349</v>
      </c>
      <c r="C540" s="368"/>
      <c r="D540" s="368"/>
      <c r="E540" s="368"/>
      <c r="F540" s="368"/>
      <c r="G540" s="368"/>
      <c r="H540" s="368"/>
      <c r="I540" s="368"/>
      <c r="J540" s="368"/>
      <c r="K540" s="368"/>
      <c r="L540" s="368"/>
      <c r="M540" s="369"/>
      <c r="N540" s="188">
        <v>991</v>
      </c>
      <c r="O540" s="158">
        <v>7</v>
      </c>
      <c r="P540" s="158">
        <v>5</v>
      </c>
      <c r="Q540" s="159" t="s">
        <v>449</v>
      </c>
      <c r="R540" s="191" t="s">
        <v>41</v>
      </c>
      <c r="S540" s="347"/>
      <c r="T540" s="348"/>
      <c r="U540" s="283">
        <v>0</v>
      </c>
      <c r="V540" s="283"/>
      <c r="W540" s="283">
        <f t="shared" si="43"/>
        <v>0</v>
      </c>
      <c r="X540" s="349"/>
      <c r="Y540" s="349"/>
      <c r="Z540" s="349"/>
      <c r="AA540" s="349"/>
      <c r="AB540" s="349"/>
      <c r="AC540" s="349"/>
      <c r="AD540" s="349"/>
      <c r="AE540" s="157"/>
      <c r="AF540" s="218"/>
    </row>
    <row r="541" spans="1:32" ht="21.75" customHeight="1" x14ac:dyDescent="0.2">
      <c r="A541" s="140"/>
      <c r="B541" s="368" t="s">
        <v>341</v>
      </c>
      <c r="C541" s="368"/>
      <c r="D541" s="368"/>
      <c r="E541" s="368"/>
      <c r="F541" s="368"/>
      <c r="G541" s="368"/>
      <c r="H541" s="368"/>
      <c r="I541" s="368"/>
      <c r="J541" s="368"/>
      <c r="K541" s="368"/>
      <c r="L541" s="368"/>
      <c r="M541" s="369"/>
      <c r="N541" s="188">
        <v>991</v>
      </c>
      <c r="O541" s="158">
        <v>7</v>
      </c>
      <c r="P541" s="158">
        <v>5</v>
      </c>
      <c r="Q541" s="159" t="s">
        <v>449</v>
      </c>
      <c r="R541" s="191" t="s">
        <v>25</v>
      </c>
      <c r="S541" s="347"/>
      <c r="T541" s="348"/>
      <c r="U541" s="283">
        <f>+U542</f>
        <v>40</v>
      </c>
      <c r="V541" s="283">
        <f>+V542</f>
        <v>-0.8</v>
      </c>
      <c r="W541" s="283">
        <f t="shared" si="43"/>
        <v>39.200000000000003</v>
      </c>
      <c r="X541" s="349"/>
      <c r="Y541" s="349"/>
      <c r="Z541" s="349"/>
      <c r="AA541" s="349"/>
      <c r="AB541" s="349"/>
      <c r="AC541" s="349"/>
      <c r="AD541" s="349"/>
      <c r="AE541" s="157"/>
      <c r="AF541" s="218"/>
    </row>
    <row r="542" spans="1:32" ht="21.75" customHeight="1" x14ac:dyDescent="0.2">
      <c r="A542" s="140"/>
      <c r="B542" s="368" t="s">
        <v>342</v>
      </c>
      <c r="C542" s="368"/>
      <c r="D542" s="368"/>
      <c r="E542" s="368"/>
      <c r="F542" s="368"/>
      <c r="G542" s="368"/>
      <c r="H542" s="368"/>
      <c r="I542" s="368"/>
      <c r="J542" s="368"/>
      <c r="K542" s="368"/>
      <c r="L542" s="368"/>
      <c r="M542" s="369"/>
      <c r="N542" s="188">
        <v>991</v>
      </c>
      <c r="O542" s="158">
        <v>7</v>
      </c>
      <c r="P542" s="158">
        <v>5</v>
      </c>
      <c r="Q542" s="159" t="s">
        <v>449</v>
      </c>
      <c r="R542" s="191" t="s">
        <v>27</v>
      </c>
      <c r="S542" s="347"/>
      <c r="T542" s="348"/>
      <c r="U542" s="283">
        <f>+U543</f>
        <v>40</v>
      </c>
      <c r="V542" s="283">
        <f>+V543</f>
        <v>-0.8</v>
      </c>
      <c r="W542" s="283">
        <f t="shared" si="43"/>
        <v>39.200000000000003</v>
      </c>
      <c r="X542" s="349"/>
      <c r="Y542" s="349"/>
      <c r="Z542" s="349"/>
      <c r="AA542" s="349"/>
      <c r="AB542" s="349"/>
      <c r="AC542" s="349"/>
      <c r="AD542" s="349"/>
      <c r="AE542" s="157"/>
      <c r="AF542" s="218"/>
    </row>
    <row r="543" spans="1:32" ht="12" customHeight="1" x14ac:dyDescent="0.2">
      <c r="A543" s="140"/>
      <c r="B543" s="368" t="s">
        <v>344</v>
      </c>
      <c r="C543" s="368"/>
      <c r="D543" s="368"/>
      <c r="E543" s="368"/>
      <c r="F543" s="368"/>
      <c r="G543" s="368"/>
      <c r="H543" s="368"/>
      <c r="I543" s="368"/>
      <c r="J543" s="368"/>
      <c r="K543" s="368"/>
      <c r="L543" s="368"/>
      <c r="M543" s="369"/>
      <c r="N543" s="188">
        <v>991</v>
      </c>
      <c r="O543" s="158">
        <v>7</v>
      </c>
      <c r="P543" s="158">
        <v>5</v>
      </c>
      <c r="Q543" s="159" t="s">
        <v>449</v>
      </c>
      <c r="R543" s="191" t="s">
        <v>29</v>
      </c>
      <c r="S543" s="347"/>
      <c r="T543" s="348"/>
      <c r="U543" s="283">
        <v>40</v>
      </c>
      <c r="V543" s="283">
        <v>-0.8</v>
      </c>
      <c r="W543" s="283">
        <f t="shared" si="43"/>
        <v>39.200000000000003</v>
      </c>
      <c r="X543" s="349"/>
      <c r="Y543" s="349"/>
      <c r="Z543" s="349"/>
      <c r="AA543" s="349"/>
      <c r="AB543" s="349"/>
      <c r="AC543" s="349"/>
      <c r="AD543" s="349"/>
      <c r="AE543" s="157"/>
      <c r="AF543" s="218" t="s">
        <v>591</v>
      </c>
    </row>
    <row r="544" spans="1:32" ht="12" customHeight="1" x14ac:dyDescent="0.2">
      <c r="A544" s="140"/>
      <c r="B544" s="368" t="s">
        <v>76</v>
      </c>
      <c r="C544" s="368"/>
      <c r="D544" s="368"/>
      <c r="E544" s="368"/>
      <c r="F544" s="368"/>
      <c r="G544" s="368"/>
      <c r="H544" s="368"/>
      <c r="I544" s="368"/>
      <c r="J544" s="368"/>
      <c r="K544" s="368"/>
      <c r="L544" s="368"/>
      <c r="M544" s="369"/>
      <c r="N544" s="188">
        <v>991</v>
      </c>
      <c r="O544" s="158">
        <v>7</v>
      </c>
      <c r="P544" s="158">
        <v>9</v>
      </c>
      <c r="Q544" s="159">
        <v>0</v>
      </c>
      <c r="R544" s="191">
        <v>0</v>
      </c>
      <c r="S544" s="347"/>
      <c r="T544" s="348"/>
      <c r="U544" s="283">
        <f>+U545</f>
        <v>437.2</v>
      </c>
      <c r="V544" s="283">
        <f>+V545</f>
        <v>30.14903</v>
      </c>
      <c r="W544" s="283">
        <f t="shared" si="43"/>
        <v>467.34902999999997</v>
      </c>
      <c r="X544" s="349"/>
      <c r="Y544" s="349"/>
      <c r="Z544" s="349"/>
      <c r="AA544" s="349"/>
      <c r="AB544" s="349"/>
      <c r="AC544" s="349"/>
      <c r="AD544" s="349"/>
      <c r="AE544" s="157"/>
      <c r="AF544" s="218"/>
    </row>
    <row r="545" spans="1:32" ht="32.25" customHeight="1" x14ac:dyDescent="0.2">
      <c r="A545" s="140"/>
      <c r="B545" s="368" t="s">
        <v>355</v>
      </c>
      <c r="C545" s="368"/>
      <c r="D545" s="368"/>
      <c r="E545" s="368"/>
      <c r="F545" s="368"/>
      <c r="G545" s="368"/>
      <c r="H545" s="368"/>
      <c r="I545" s="368"/>
      <c r="J545" s="368"/>
      <c r="K545" s="368"/>
      <c r="L545" s="368"/>
      <c r="M545" s="369"/>
      <c r="N545" s="188">
        <v>991</v>
      </c>
      <c r="O545" s="158">
        <v>7</v>
      </c>
      <c r="P545" s="158">
        <v>9</v>
      </c>
      <c r="Q545" s="159" t="s">
        <v>356</v>
      </c>
      <c r="R545" s="191">
        <v>0</v>
      </c>
      <c r="S545" s="347"/>
      <c r="T545" s="348"/>
      <c r="U545" s="283">
        <f>+U546</f>
        <v>437.2</v>
      </c>
      <c r="V545" s="283">
        <f>+V546</f>
        <v>30.14903</v>
      </c>
      <c r="W545" s="283">
        <f t="shared" si="43"/>
        <v>467.34902999999997</v>
      </c>
      <c r="X545" s="349"/>
      <c r="Y545" s="349"/>
      <c r="Z545" s="349"/>
      <c r="AA545" s="349"/>
      <c r="AB545" s="349"/>
      <c r="AC545" s="349"/>
      <c r="AD545" s="349"/>
      <c r="AE545" s="157"/>
      <c r="AF545" s="218"/>
    </row>
    <row r="546" spans="1:32" ht="32.25" customHeight="1" x14ac:dyDescent="0.2">
      <c r="A546" s="140"/>
      <c r="B546" s="368" t="s">
        <v>457</v>
      </c>
      <c r="C546" s="368"/>
      <c r="D546" s="368"/>
      <c r="E546" s="368"/>
      <c r="F546" s="368"/>
      <c r="G546" s="368"/>
      <c r="H546" s="368"/>
      <c r="I546" s="368"/>
      <c r="J546" s="368"/>
      <c r="K546" s="368"/>
      <c r="L546" s="368"/>
      <c r="M546" s="369"/>
      <c r="N546" s="188">
        <v>991</v>
      </c>
      <c r="O546" s="158">
        <v>7</v>
      </c>
      <c r="P546" s="158">
        <v>9</v>
      </c>
      <c r="Q546" s="159" t="s">
        <v>458</v>
      </c>
      <c r="R546" s="191">
        <v>0</v>
      </c>
      <c r="S546" s="347"/>
      <c r="T546" s="348"/>
      <c r="U546" s="283">
        <f>+U547+U552+U556</f>
        <v>437.2</v>
      </c>
      <c r="V546" s="283">
        <f>+V547+V552+V556</f>
        <v>30.14903</v>
      </c>
      <c r="W546" s="283">
        <f t="shared" si="43"/>
        <v>467.34902999999997</v>
      </c>
      <c r="X546" s="349"/>
      <c r="Y546" s="349"/>
      <c r="Z546" s="349"/>
      <c r="AA546" s="349"/>
      <c r="AB546" s="349"/>
      <c r="AC546" s="349"/>
      <c r="AD546" s="349"/>
      <c r="AE546" s="157"/>
      <c r="AF546" s="218"/>
    </row>
    <row r="547" spans="1:32" ht="53.25" customHeight="1" x14ac:dyDescent="0.2">
      <c r="A547" s="140"/>
      <c r="B547" s="368" t="s">
        <v>17</v>
      </c>
      <c r="C547" s="368"/>
      <c r="D547" s="368"/>
      <c r="E547" s="368"/>
      <c r="F547" s="368"/>
      <c r="G547" s="368"/>
      <c r="H547" s="368"/>
      <c r="I547" s="368"/>
      <c r="J547" s="368"/>
      <c r="K547" s="368"/>
      <c r="L547" s="368"/>
      <c r="M547" s="369"/>
      <c r="N547" s="188">
        <v>991</v>
      </c>
      <c r="O547" s="158">
        <v>7</v>
      </c>
      <c r="P547" s="158">
        <v>9</v>
      </c>
      <c r="Q547" s="159" t="s">
        <v>458</v>
      </c>
      <c r="R547" s="191" t="s">
        <v>18</v>
      </c>
      <c r="S547" s="347"/>
      <c r="T547" s="348"/>
      <c r="U547" s="283">
        <f>+U548</f>
        <v>387.00696999999997</v>
      </c>
      <c r="V547" s="283">
        <f>+V548</f>
        <v>0</v>
      </c>
      <c r="W547" s="283">
        <f t="shared" ref="W547:W621" si="50">+U547+V547</f>
        <v>387.00696999999997</v>
      </c>
      <c r="X547" s="349"/>
      <c r="Y547" s="349"/>
      <c r="Z547" s="349"/>
      <c r="AA547" s="349"/>
      <c r="AB547" s="349"/>
      <c r="AC547" s="349"/>
      <c r="AD547" s="349"/>
      <c r="AE547" s="157"/>
      <c r="AF547" s="218"/>
    </row>
    <row r="548" spans="1:32" ht="21.75" customHeight="1" x14ac:dyDescent="0.2">
      <c r="A548" s="140"/>
      <c r="B548" s="368" t="s">
        <v>38</v>
      </c>
      <c r="C548" s="368"/>
      <c r="D548" s="368"/>
      <c r="E548" s="368"/>
      <c r="F548" s="368"/>
      <c r="G548" s="368"/>
      <c r="H548" s="368"/>
      <c r="I548" s="368"/>
      <c r="J548" s="368"/>
      <c r="K548" s="368"/>
      <c r="L548" s="368"/>
      <c r="M548" s="369"/>
      <c r="N548" s="188">
        <v>991</v>
      </c>
      <c r="O548" s="158">
        <v>7</v>
      </c>
      <c r="P548" s="158">
        <v>9</v>
      </c>
      <c r="Q548" s="159" t="s">
        <v>458</v>
      </c>
      <c r="R548" s="191" t="s">
        <v>39</v>
      </c>
      <c r="S548" s="347"/>
      <c r="T548" s="348"/>
      <c r="U548" s="283">
        <f>+U549+U550+U551</f>
        <v>387.00696999999997</v>
      </c>
      <c r="V548" s="283">
        <f>+V549+V550+V551</f>
        <v>0</v>
      </c>
      <c r="W548" s="283">
        <f t="shared" si="50"/>
        <v>387.00696999999997</v>
      </c>
      <c r="X548" s="349"/>
      <c r="Y548" s="349"/>
      <c r="Z548" s="349"/>
      <c r="AA548" s="349"/>
      <c r="AB548" s="349"/>
      <c r="AC548" s="349"/>
      <c r="AD548" s="349"/>
      <c r="AE548" s="157"/>
      <c r="AF548" s="218"/>
    </row>
    <row r="549" spans="1:32" ht="21.75" customHeight="1" x14ac:dyDescent="0.2">
      <c r="A549" s="140"/>
      <c r="B549" s="368" t="s">
        <v>329</v>
      </c>
      <c r="C549" s="368"/>
      <c r="D549" s="368"/>
      <c r="E549" s="368"/>
      <c r="F549" s="368"/>
      <c r="G549" s="368"/>
      <c r="H549" s="368"/>
      <c r="I549" s="368"/>
      <c r="J549" s="368"/>
      <c r="K549" s="368"/>
      <c r="L549" s="368"/>
      <c r="M549" s="369"/>
      <c r="N549" s="188">
        <v>991</v>
      </c>
      <c r="O549" s="158">
        <v>7</v>
      </c>
      <c r="P549" s="158">
        <v>9</v>
      </c>
      <c r="Q549" s="159" t="s">
        <v>458</v>
      </c>
      <c r="R549" s="191" t="s">
        <v>40</v>
      </c>
      <c r="S549" s="347"/>
      <c r="T549" s="348"/>
      <c r="U549" s="283">
        <v>285.41242</v>
      </c>
      <c r="V549" s="283"/>
      <c r="W549" s="283">
        <f t="shared" si="50"/>
        <v>285.41242</v>
      </c>
      <c r="X549" s="349"/>
      <c r="Y549" s="349"/>
      <c r="Z549" s="349"/>
      <c r="AA549" s="349"/>
      <c r="AB549" s="349"/>
      <c r="AC549" s="349"/>
      <c r="AD549" s="349"/>
      <c r="AE549" s="157"/>
      <c r="AF549" s="218"/>
    </row>
    <row r="550" spans="1:32" ht="32.25" customHeight="1" x14ac:dyDescent="0.2">
      <c r="A550" s="140"/>
      <c r="B550" s="368" t="s">
        <v>349</v>
      </c>
      <c r="C550" s="368"/>
      <c r="D550" s="368"/>
      <c r="E550" s="368"/>
      <c r="F550" s="368"/>
      <c r="G550" s="368"/>
      <c r="H550" s="368"/>
      <c r="I550" s="368"/>
      <c r="J550" s="368"/>
      <c r="K550" s="368"/>
      <c r="L550" s="368"/>
      <c r="M550" s="369"/>
      <c r="N550" s="188">
        <v>991</v>
      </c>
      <c r="O550" s="158">
        <v>7</v>
      </c>
      <c r="P550" s="158">
        <v>9</v>
      </c>
      <c r="Q550" s="159" t="s">
        <v>458</v>
      </c>
      <c r="R550" s="191" t="s">
        <v>41</v>
      </c>
      <c r="S550" s="347"/>
      <c r="T550" s="348"/>
      <c r="U550" s="283">
        <v>15.4</v>
      </c>
      <c r="V550" s="283"/>
      <c r="W550" s="283">
        <f t="shared" si="50"/>
        <v>15.4</v>
      </c>
      <c r="X550" s="349"/>
      <c r="Y550" s="349"/>
      <c r="Z550" s="349"/>
      <c r="AA550" s="349"/>
      <c r="AB550" s="349"/>
      <c r="AC550" s="349"/>
      <c r="AD550" s="349"/>
      <c r="AE550" s="157"/>
      <c r="AF550" s="218"/>
    </row>
    <row r="551" spans="1:32" ht="32.25" customHeight="1" x14ac:dyDescent="0.2">
      <c r="A551" s="140"/>
      <c r="B551" s="368" t="s">
        <v>330</v>
      </c>
      <c r="C551" s="368"/>
      <c r="D551" s="368"/>
      <c r="E551" s="368"/>
      <c r="F551" s="368"/>
      <c r="G551" s="368"/>
      <c r="H551" s="368"/>
      <c r="I551" s="368"/>
      <c r="J551" s="368"/>
      <c r="K551" s="368"/>
      <c r="L551" s="368"/>
      <c r="M551" s="369"/>
      <c r="N551" s="188">
        <v>991</v>
      </c>
      <c r="O551" s="158">
        <v>7</v>
      </c>
      <c r="P551" s="158">
        <v>9</v>
      </c>
      <c r="Q551" s="159" t="s">
        <v>458</v>
      </c>
      <c r="R551" s="191" t="s">
        <v>42</v>
      </c>
      <c r="S551" s="347"/>
      <c r="T551" s="348"/>
      <c r="U551" s="283">
        <v>86.194550000000007</v>
      </c>
      <c r="V551" s="283"/>
      <c r="W551" s="283">
        <f t="shared" si="50"/>
        <v>86.194550000000007</v>
      </c>
      <c r="X551" s="349"/>
      <c r="Y551" s="349"/>
      <c r="Z551" s="349"/>
      <c r="AA551" s="349"/>
      <c r="AB551" s="349"/>
      <c r="AC551" s="349"/>
      <c r="AD551" s="349"/>
      <c r="AE551" s="157"/>
      <c r="AF551" s="218"/>
    </row>
    <row r="552" spans="1:32" ht="21.75" customHeight="1" x14ac:dyDescent="0.2">
      <c r="A552" s="140"/>
      <c r="B552" s="368" t="s">
        <v>341</v>
      </c>
      <c r="C552" s="368"/>
      <c r="D552" s="368"/>
      <c r="E552" s="368"/>
      <c r="F552" s="368"/>
      <c r="G552" s="368"/>
      <c r="H552" s="368"/>
      <c r="I552" s="368"/>
      <c r="J552" s="368"/>
      <c r="K552" s="368"/>
      <c r="L552" s="368"/>
      <c r="M552" s="369"/>
      <c r="N552" s="188">
        <v>991</v>
      </c>
      <c r="O552" s="158">
        <v>7</v>
      </c>
      <c r="P552" s="158">
        <v>9</v>
      </c>
      <c r="Q552" s="159" t="s">
        <v>458</v>
      </c>
      <c r="R552" s="191" t="s">
        <v>25</v>
      </c>
      <c r="S552" s="347"/>
      <c r="T552" s="348"/>
      <c r="U552" s="283">
        <f>+U553</f>
        <v>50.19303</v>
      </c>
      <c r="V552" s="283">
        <f>+V553</f>
        <v>0</v>
      </c>
      <c r="W552" s="283">
        <f t="shared" si="50"/>
        <v>50.19303</v>
      </c>
      <c r="X552" s="349"/>
      <c r="Y552" s="349"/>
      <c r="Z552" s="349"/>
      <c r="AA552" s="349"/>
      <c r="AB552" s="349"/>
      <c r="AC552" s="349"/>
      <c r="AD552" s="349"/>
      <c r="AE552" s="157"/>
      <c r="AF552" s="218"/>
    </row>
    <row r="553" spans="1:32" ht="21.75" customHeight="1" x14ac:dyDescent="0.2">
      <c r="A553" s="140"/>
      <c r="B553" s="368" t="s">
        <v>342</v>
      </c>
      <c r="C553" s="368"/>
      <c r="D553" s="368"/>
      <c r="E553" s="368"/>
      <c r="F553" s="368"/>
      <c r="G553" s="368"/>
      <c r="H553" s="368"/>
      <c r="I553" s="368"/>
      <c r="J553" s="368"/>
      <c r="K553" s="368"/>
      <c r="L553" s="368"/>
      <c r="M553" s="369"/>
      <c r="N553" s="188">
        <v>991</v>
      </c>
      <c r="O553" s="158">
        <v>7</v>
      </c>
      <c r="P553" s="158">
        <v>9</v>
      </c>
      <c r="Q553" s="159" t="s">
        <v>458</v>
      </c>
      <c r="R553" s="191" t="s">
        <v>27</v>
      </c>
      <c r="S553" s="347"/>
      <c r="T553" s="348"/>
      <c r="U553" s="283">
        <f>+U554+U555</f>
        <v>50.19303</v>
      </c>
      <c r="V553" s="283">
        <f>+V554+V555</f>
        <v>0</v>
      </c>
      <c r="W553" s="283">
        <f t="shared" si="50"/>
        <v>50.19303</v>
      </c>
      <c r="X553" s="349"/>
      <c r="Y553" s="349"/>
      <c r="Z553" s="349"/>
      <c r="AA553" s="349"/>
      <c r="AB553" s="349"/>
      <c r="AC553" s="349"/>
      <c r="AD553" s="349"/>
      <c r="AE553" s="157"/>
      <c r="AF553" s="218"/>
    </row>
    <row r="554" spans="1:32" ht="21.75" customHeight="1" x14ac:dyDescent="0.2">
      <c r="A554" s="140"/>
      <c r="B554" s="368" t="s">
        <v>343</v>
      </c>
      <c r="C554" s="368"/>
      <c r="D554" s="368"/>
      <c r="E554" s="368"/>
      <c r="F554" s="368"/>
      <c r="G554" s="368"/>
      <c r="H554" s="368"/>
      <c r="I554" s="368"/>
      <c r="J554" s="368"/>
      <c r="K554" s="368"/>
      <c r="L554" s="368"/>
      <c r="M554" s="369"/>
      <c r="N554" s="188">
        <v>991</v>
      </c>
      <c r="O554" s="158">
        <v>7</v>
      </c>
      <c r="P554" s="158">
        <v>9</v>
      </c>
      <c r="Q554" s="159" t="s">
        <v>458</v>
      </c>
      <c r="R554" s="191" t="s">
        <v>28</v>
      </c>
      <c r="S554" s="347"/>
      <c r="T554" s="348"/>
      <c r="U554" s="283">
        <v>24.8</v>
      </c>
      <c r="V554" s="283">
        <f>-1.5-3.5+1.5</f>
        <v>-3.5</v>
      </c>
      <c r="W554" s="283">
        <f t="shared" si="50"/>
        <v>21.3</v>
      </c>
      <c r="X554" s="349"/>
      <c r="Y554" s="349"/>
      <c r="Z554" s="349"/>
      <c r="AA554" s="349"/>
      <c r="AB554" s="349"/>
      <c r="AC554" s="349"/>
      <c r="AD554" s="349"/>
      <c r="AE554" s="157"/>
      <c r="AF554" s="218"/>
    </row>
    <row r="555" spans="1:32" ht="12" customHeight="1" x14ac:dyDescent="0.2">
      <c r="A555" s="140"/>
      <c r="B555" s="368" t="s">
        <v>344</v>
      </c>
      <c r="C555" s="368"/>
      <c r="D555" s="368"/>
      <c r="E555" s="368"/>
      <c r="F555" s="368"/>
      <c r="G555" s="368"/>
      <c r="H555" s="368"/>
      <c r="I555" s="368"/>
      <c r="J555" s="368"/>
      <c r="K555" s="368"/>
      <c r="L555" s="368"/>
      <c r="M555" s="369"/>
      <c r="N555" s="188">
        <v>991</v>
      </c>
      <c r="O555" s="158">
        <v>7</v>
      </c>
      <c r="P555" s="158">
        <v>9</v>
      </c>
      <c r="Q555" s="159" t="s">
        <v>458</v>
      </c>
      <c r="R555" s="191" t="s">
        <v>29</v>
      </c>
      <c r="S555" s="347"/>
      <c r="T555" s="348"/>
      <c r="U555" s="283">
        <v>25.39303</v>
      </c>
      <c r="V555" s="283">
        <f>-3+6.5</f>
        <v>3.5</v>
      </c>
      <c r="W555" s="283">
        <f t="shared" si="50"/>
        <v>28.89303</v>
      </c>
      <c r="X555" s="349"/>
      <c r="Y555" s="349"/>
      <c r="Z555" s="349"/>
      <c r="AA555" s="349"/>
      <c r="AB555" s="349"/>
      <c r="AC555" s="349"/>
      <c r="AD555" s="349"/>
      <c r="AE555" s="157"/>
      <c r="AF555" s="218"/>
    </row>
    <row r="556" spans="1:32" ht="12" customHeight="1" x14ac:dyDescent="0.2">
      <c r="A556" s="140"/>
      <c r="B556" s="370" t="s">
        <v>30</v>
      </c>
      <c r="C556" s="368"/>
      <c r="D556" s="368"/>
      <c r="E556" s="368"/>
      <c r="F556" s="368"/>
      <c r="G556" s="368"/>
      <c r="H556" s="368"/>
      <c r="I556" s="368"/>
      <c r="J556" s="368"/>
      <c r="K556" s="368"/>
      <c r="L556" s="368"/>
      <c r="M556" s="369"/>
      <c r="N556" s="188">
        <v>991</v>
      </c>
      <c r="O556" s="288">
        <v>7</v>
      </c>
      <c r="P556" s="288">
        <v>9</v>
      </c>
      <c r="Q556" s="159" t="s">
        <v>458</v>
      </c>
      <c r="R556" s="191" t="s">
        <v>31</v>
      </c>
      <c r="S556" s="347"/>
      <c r="T556" s="348"/>
      <c r="U556" s="283">
        <f>U557+U559</f>
        <v>0</v>
      </c>
      <c r="V556" s="283">
        <f>V557+V559</f>
        <v>30.14903</v>
      </c>
      <c r="W556" s="283">
        <f t="shared" si="50"/>
        <v>30.14903</v>
      </c>
      <c r="X556" s="349"/>
      <c r="Y556" s="349"/>
      <c r="Z556" s="349"/>
      <c r="AA556" s="349"/>
      <c r="AB556" s="349"/>
      <c r="AC556" s="349"/>
      <c r="AD556" s="349"/>
      <c r="AE556" s="157"/>
      <c r="AF556" s="218"/>
    </row>
    <row r="557" spans="1:32" ht="12" customHeight="1" x14ac:dyDescent="0.2">
      <c r="A557" s="140"/>
      <c r="B557" s="290"/>
      <c r="C557" s="290"/>
      <c r="D557" s="290"/>
      <c r="E557" s="290"/>
      <c r="F557" s="290"/>
      <c r="G557" s="290"/>
      <c r="H557" s="290"/>
      <c r="I557" s="290"/>
      <c r="J557" s="290"/>
      <c r="K557" s="290"/>
      <c r="L557" s="290"/>
      <c r="M557" s="299" t="s">
        <v>597</v>
      </c>
      <c r="N557" s="188">
        <v>991</v>
      </c>
      <c r="O557" s="288">
        <v>7</v>
      </c>
      <c r="P557" s="288">
        <v>9</v>
      </c>
      <c r="Q557" s="159" t="s">
        <v>458</v>
      </c>
      <c r="R557" s="293">
        <v>830</v>
      </c>
      <c r="S557" s="287"/>
      <c r="T557" s="288"/>
      <c r="U557" s="283">
        <f>+U558</f>
        <v>0</v>
      </c>
      <c r="V557" s="283">
        <f>+V558</f>
        <v>25</v>
      </c>
      <c r="W557" s="283">
        <f t="shared" si="50"/>
        <v>25</v>
      </c>
      <c r="X557" s="289"/>
      <c r="Y557" s="289"/>
      <c r="Z557" s="289"/>
      <c r="AA557" s="289"/>
      <c r="AB557" s="289"/>
      <c r="AC557" s="289"/>
      <c r="AD557" s="289"/>
      <c r="AE557" s="157"/>
      <c r="AF557" s="218"/>
    </row>
    <row r="558" spans="1:32" ht="36.75" customHeight="1" x14ac:dyDescent="0.2">
      <c r="A558" s="140"/>
      <c r="B558" s="290"/>
      <c r="C558" s="290"/>
      <c r="D558" s="290"/>
      <c r="E558" s="290"/>
      <c r="F558" s="290"/>
      <c r="G558" s="290"/>
      <c r="H558" s="290"/>
      <c r="I558" s="290"/>
      <c r="J558" s="290"/>
      <c r="K558" s="290"/>
      <c r="L558" s="290"/>
      <c r="M558" s="299" t="s">
        <v>598</v>
      </c>
      <c r="N558" s="188">
        <v>991</v>
      </c>
      <c r="O558" s="288">
        <v>7</v>
      </c>
      <c r="P558" s="288">
        <v>9</v>
      </c>
      <c r="Q558" s="159" t="s">
        <v>458</v>
      </c>
      <c r="R558" s="293">
        <v>831</v>
      </c>
      <c r="S558" s="287"/>
      <c r="T558" s="288"/>
      <c r="U558" s="283"/>
      <c r="V558" s="283">
        <f>15+10</f>
        <v>25</v>
      </c>
      <c r="W558" s="283">
        <f t="shared" si="50"/>
        <v>25</v>
      </c>
      <c r="X558" s="289"/>
      <c r="Y558" s="289"/>
      <c r="Z558" s="289"/>
      <c r="AA558" s="289"/>
      <c r="AB558" s="289"/>
      <c r="AC558" s="289"/>
      <c r="AD558" s="289"/>
      <c r="AE558" s="157"/>
      <c r="AF558" s="218"/>
    </row>
    <row r="559" spans="1:32" ht="12" customHeight="1" x14ac:dyDescent="0.2">
      <c r="A559" s="140"/>
      <c r="B559" s="370" t="s">
        <v>345</v>
      </c>
      <c r="C559" s="368"/>
      <c r="D559" s="368"/>
      <c r="E559" s="368"/>
      <c r="F559" s="368"/>
      <c r="G559" s="368"/>
      <c r="H559" s="368"/>
      <c r="I559" s="368"/>
      <c r="J559" s="368"/>
      <c r="K559" s="368"/>
      <c r="L559" s="368"/>
      <c r="M559" s="369"/>
      <c r="N559" s="188">
        <v>991</v>
      </c>
      <c r="O559" s="288">
        <v>7</v>
      </c>
      <c r="P559" s="288">
        <v>9</v>
      </c>
      <c r="Q559" s="159" t="s">
        <v>458</v>
      </c>
      <c r="R559" s="191" t="s">
        <v>32</v>
      </c>
      <c r="S559" s="347"/>
      <c r="T559" s="348"/>
      <c r="U559" s="283">
        <f>+U560</f>
        <v>0</v>
      </c>
      <c r="V559" s="283">
        <f>+V560</f>
        <v>5.1490299999999998</v>
      </c>
      <c r="W559" s="283">
        <f t="shared" si="50"/>
        <v>5.1490299999999998</v>
      </c>
      <c r="X559" s="349"/>
      <c r="Y559" s="349"/>
      <c r="Z559" s="349"/>
      <c r="AA559" s="349"/>
      <c r="AB559" s="349"/>
      <c r="AC559" s="349"/>
      <c r="AD559" s="349"/>
      <c r="AE559" s="157"/>
      <c r="AF559" s="218"/>
    </row>
    <row r="560" spans="1:32" ht="12" customHeight="1" x14ac:dyDescent="0.2">
      <c r="A560" s="140"/>
      <c r="B560" s="370" t="s">
        <v>82</v>
      </c>
      <c r="C560" s="368"/>
      <c r="D560" s="368"/>
      <c r="E560" s="368"/>
      <c r="F560" s="368"/>
      <c r="G560" s="368"/>
      <c r="H560" s="368"/>
      <c r="I560" s="368"/>
      <c r="J560" s="368"/>
      <c r="K560" s="368"/>
      <c r="L560" s="368"/>
      <c r="M560" s="369"/>
      <c r="N560" s="188">
        <v>991</v>
      </c>
      <c r="O560" s="288">
        <v>7</v>
      </c>
      <c r="P560" s="288">
        <v>9</v>
      </c>
      <c r="Q560" s="159" t="s">
        <v>458</v>
      </c>
      <c r="R560" s="191" t="s">
        <v>83</v>
      </c>
      <c r="S560" s="347"/>
      <c r="T560" s="348"/>
      <c r="U560" s="283"/>
      <c r="V560" s="283">
        <v>5.1490299999999998</v>
      </c>
      <c r="W560" s="283">
        <f t="shared" si="50"/>
        <v>5.1490299999999998</v>
      </c>
      <c r="X560" s="349"/>
      <c r="Y560" s="349"/>
      <c r="Z560" s="349"/>
      <c r="AA560" s="349"/>
      <c r="AB560" s="349"/>
      <c r="AC560" s="349"/>
      <c r="AD560" s="349"/>
      <c r="AE560" s="157"/>
      <c r="AF560" s="218"/>
    </row>
    <row r="561" spans="1:32" ht="12" customHeight="1" x14ac:dyDescent="0.2">
      <c r="A561" s="140"/>
      <c r="B561" s="368" t="s">
        <v>562</v>
      </c>
      <c r="C561" s="368"/>
      <c r="D561" s="368"/>
      <c r="E561" s="368"/>
      <c r="F561" s="368"/>
      <c r="G561" s="368"/>
      <c r="H561" s="368"/>
      <c r="I561" s="368"/>
      <c r="J561" s="368"/>
      <c r="K561" s="368"/>
      <c r="L561" s="368"/>
      <c r="M561" s="369"/>
      <c r="N561" s="188">
        <v>991</v>
      </c>
      <c r="O561" s="158">
        <v>9</v>
      </c>
      <c r="P561" s="158">
        <v>0</v>
      </c>
      <c r="Q561" s="159">
        <v>0</v>
      </c>
      <c r="R561" s="191">
        <v>0</v>
      </c>
      <c r="S561" s="347"/>
      <c r="T561" s="348"/>
      <c r="U561" s="283">
        <f t="shared" ref="U561:V566" si="51">+U562</f>
        <v>238.5</v>
      </c>
      <c r="V561" s="283">
        <f t="shared" si="51"/>
        <v>-4.7</v>
      </c>
      <c r="W561" s="283">
        <f t="shared" si="50"/>
        <v>233.8</v>
      </c>
      <c r="X561" s="349"/>
      <c r="Y561" s="349"/>
      <c r="Z561" s="349"/>
      <c r="AA561" s="349"/>
      <c r="AB561" s="349"/>
      <c r="AC561" s="349"/>
      <c r="AD561" s="349"/>
      <c r="AE561" s="157"/>
      <c r="AF561" s="218"/>
    </row>
    <row r="562" spans="1:32" ht="12" customHeight="1" x14ac:dyDescent="0.2">
      <c r="A562" s="140"/>
      <c r="B562" s="368" t="s">
        <v>563</v>
      </c>
      <c r="C562" s="368"/>
      <c r="D562" s="368"/>
      <c r="E562" s="368"/>
      <c r="F562" s="368"/>
      <c r="G562" s="368"/>
      <c r="H562" s="368"/>
      <c r="I562" s="368"/>
      <c r="J562" s="368"/>
      <c r="K562" s="368"/>
      <c r="L562" s="368"/>
      <c r="M562" s="369"/>
      <c r="N562" s="188">
        <v>991</v>
      </c>
      <c r="O562" s="158">
        <v>9</v>
      </c>
      <c r="P562" s="158">
        <v>9</v>
      </c>
      <c r="Q562" s="159">
        <v>0</v>
      </c>
      <c r="R562" s="191">
        <v>0</v>
      </c>
      <c r="S562" s="347"/>
      <c r="T562" s="348"/>
      <c r="U562" s="283">
        <f t="shared" si="51"/>
        <v>238.5</v>
      </c>
      <c r="V562" s="283">
        <f t="shared" si="51"/>
        <v>-4.7</v>
      </c>
      <c r="W562" s="283">
        <f t="shared" si="50"/>
        <v>233.8</v>
      </c>
      <c r="X562" s="349"/>
      <c r="Y562" s="349"/>
      <c r="Z562" s="349"/>
      <c r="AA562" s="349"/>
      <c r="AB562" s="349"/>
      <c r="AC562" s="349"/>
      <c r="AD562" s="349"/>
      <c r="AE562" s="157"/>
      <c r="AF562" s="218"/>
    </row>
    <row r="563" spans="1:32" ht="32.25" customHeight="1" x14ac:dyDescent="0.2">
      <c r="A563" s="140"/>
      <c r="B563" s="368" t="s">
        <v>390</v>
      </c>
      <c r="C563" s="368"/>
      <c r="D563" s="368"/>
      <c r="E563" s="368"/>
      <c r="F563" s="368"/>
      <c r="G563" s="368"/>
      <c r="H563" s="368"/>
      <c r="I563" s="368"/>
      <c r="J563" s="368"/>
      <c r="K563" s="368"/>
      <c r="L563" s="368"/>
      <c r="M563" s="369"/>
      <c r="N563" s="188">
        <v>991</v>
      </c>
      <c r="O563" s="158">
        <v>9</v>
      </c>
      <c r="P563" s="158">
        <v>9</v>
      </c>
      <c r="Q563" s="159" t="s">
        <v>391</v>
      </c>
      <c r="R563" s="191">
        <v>0</v>
      </c>
      <c r="S563" s="347"/>
      <c r="T563" s="348"/>
      <c r="U563" s="283">
        <f t="shared" si="51"/>
        <v>238.5</v>
      </c>
      <c r="V563" s="283">
        <f t="shared" si="51"/>
        <v>-4.7</v>
      </c>
      <c r="W563" s="283">
        <f t="shared" si="50"/>
        <v>233.8</v>
      </c>
      <c r="X563" s="349"/>
      <c r="Y563" s="349"/>
      <c r="Z563" s="349"/>
      <c r="AA563" s="349"/>
      <c r="AB563" s="349"/>
      <c r="AC563" s="349"/>
      <c r="AD563" s="349"/>
      <c r="AE563" s="157"/>
      <c r="AF563" s="218"/>
    </row>
    <row r="564" spans="1:32" ht="42.75" customHeight="1" x14ac:dyDescent="0.2">
      <c r="A564" s="140"/>
      <c r="B564" s="368" t="s">
        <v>88</v>
      </c>
      <c r="C564" s="368"/>
      <c r="D564" s="368"/>
      <c r="E564" s="368"/>
      <c r="F564" s="368"/>
      <c r="G564" s="368"/>
      <c r="H564" s="368"/>
      <c r="I564" s="368"/>
      <c r="J564" s="368"/>
      <c r="K564" s="368"/>
      <c r="L564" s="368"/>
      <c r="M564" s="369"/>
      <c r="N564" s="188">
        <v>991</v>
      </c>
      <c r="O564" s="158">
        <v>9</v>
      </c>
      <c r="P564" s="158">
        <v>9</v>
      </c>
      <c r="Q564" s="159" t="s">
        <v>392</v>
      </c>
      <c r="R564" s="191">
        <v>0</v>
      </c>
      <c r="S564" s="347"/>
      <c r="T564" s="348"/>
      <c r="U564" s="283">
        <f t="shared" si="51"/>
        <v>238.5</v>
      </c>
      <c r="V564" s="283">
        <f t="shared" si="51"/>
        <v>-4.7</v>
      </c>
      <c r="W564" s="283">
        <f t="shared" si="50"/>
        <v>233.8</v>
      </c>
      <c r="X564" s="349"/>
      <c r="Y564" s="349"/>
      <c r="Z564" s="349"/>
      <c r="AA564" s="349"/>
      <c r="AB564" s="349"/>
      <c r="AC564" s="349"/>
      <c r="AD564" s="349"/>
      <c r="AE564" s="157"/>
      <c r="AF564" s="218"/>
    </row>
    <row r="565" spans="1:32" ht="21.75" customHeight="1" x14ac:dyDescent="0.2">
      <c r="A565" s="140"/>
      <c r="B565" s="368" t="s">
        <v>341</v>
      </c>
      <c r="C565" s="368"/>
      <c r="D565" s="368"/>
      <c r="E565" s="368"/>
      <c r="F565" s="368"/>
      <c r="G565" s="368"/>
      <c r="H565" s="368"/>
      <c r="I565" s="368"/>
      <c r="J565" s="368"/>
      <c r="K565" s="368"/>
      <c r="L565" s="368"/>
      <c r="M565" s="369"/>
      <c r="N565" s="188">
        <v>991</v>
      </c>
      <c r="O565" s="158">
        <v>9</v>
      </c>
      <c r="P565" s="158">
        <v>9</v>
      </c>
      <c r="Q565" s="159" t="s">
        <v>392</v>
      </c>
      <c r="R565" s="191" t="s">
        <v>25</v>
      </c>
      <c r="S565" s="347"/>
      <c r="T565" s="348"/>
      <c r="U565" s="283">
        <f t="shared" si="51"/>
        <v>238.5</v>
      </c>
      <c r="V565" s="283">
        <f t="shared" si="51"/>
        <v>-4.7</v>
      </c>
      <c r="W565" s="283">
        <f t="shared" si="50"/>
        <v>233.8</v>
      </c>
      <c r="X565" s="349"/>
      <c r="Y565" s="349"/>
      <c r="Z565" s="349"/>
      <c r="AA565" s="349"/>
      <c r="AB565" s="349"/>
      <c r="AC565" s="349"/>
      <c r="AD565" s="349"/>
      <c r="AE565" s="157"/>
      <c r="AF565" s="218"/>
    </row>
    <row r="566" spans="1:32" ht="21.75" customHeight="1" x14ac:dyDescent="0.2">
      <c r="A566" s="140"/>
      <c r="B566" s="368" t="s">
        <v>342</v>
      </c>
      <c r="C566" s="368"/>
      <c r="D566" s="368"/>
      <c r="E566" s="368"/>
      <c r="F566" s="368"/>
      <c r="G566" s="368"/>
      <c r="H566" s="368"/>
      <c r="I566" s="368"/>
      <c r="J566" s="368"/>
      <c r="K566" s="368"/>
      <c r="L566" s="368"/>
      <c r="M566" s="369"/>
      <c r="N566" s="188">
        <v>991</v>
      </c>
      <c r="O566" s="158">
        <v>9</v>
      </c>
      <c r="P566" s="158">
        <v>9</v>
      </c>
      <c r="Q566" s="159" t="s">
        <v>392</v>
      </c>
      <c r="R566" s="191" t="s">
        <v>27</v>
      </c>
      <c r="S566" s="347"/>
      <c r="T566" s="348"/>
      <c r="U566" s="283">
        <f t="shared" si="51"/>
        <v>238.5</v>
      </c>
      <c r="V566" s="283">
        <f t="shared" si="51"/>
        <v>-4.7</v>
      </c>
      <c r="W566" s="283">
        <f t="shared" si="50"/>
        <v>233.8</v>
      </c>
      <c r="X566" s="349"/>
      <c r="Y566" s="349"/>
      <c r="Z566" s="349"/>
      <c r="AA566" s="349"/>
      <c r="AB566" s="349"/>
      <c r="AC566" s="349"/>
      <c r="AD566" s="349"/>
      <c r="AE566" s="157"/>
      <c r="AF566" s="218"/>
    </row>
    <row r="567" spans="1:32" ht="12" customHeight="1" x14ac:dyDescent="0.2">
      <c r="A567" s="140"/>
      <c r="B567" s="368" t="s">
        <v>344</v>
      </c>
      <c r="C567" s="368"/>
      <c r="D567" s="368"/>
      <c r="E567" s="368"/>
      <c r="F567" s="368"/>
      <c r="G567" s="368"/>
      <c r="H567" s="368"/>
      <c r="I567" s="368"/>
      <c r="J567" s="368"/>
      <c r="K567" s="368"/>
      <c r="L567" s="368"/>
      <c r="M567" s="369"/>
      <c r="N567" s="188">
        <v>991</v>
      </c>
      <c r="O567" s="158">
        <v>9</v>
      </c>
      <c r="P567" s="158">
        <v>9</v>
      </c>
      <c r="Q567" s="159" t="s">
        <v>392</v>
      </c>
      <c r="R567" s="191" t="s">
        <v>29</v>
      </c>
      <c r="S567" s="347"/>
      <c r="T567" s="348"/>
      <c r="U567" s="283">
        <v>238.5</v>
      </c>
      <c r="V567" s="283">
        <v>-4.7</v>
      </c>
      <c r="W567" s="283">
        <f t="shared" si="50"/>
        <v>233.8</v>
      </c>
      <c r="X567" s="349"/>
      <c r="Y567" s="349"/>
      <c r="Z567" s="349"/>
      <c r="AA567" s="349"/>
      <c r="AB567" s="349"/>
      <c r="AC567" s="349"/>
      <c r="AD567" s="349"/>
      <c r="AE567" s="157"/>
      <c r="AF567" s="218" t="s">
        <v>592</v>
      </c>
    </row>
    <row r="568" spans="1:32" ht="12" customHeight="1" x14ac:dyDescent="0.2">
      <c r="A568" s="140"/>
      <c r="B568" s="368" t="s">
        <v>149</v>
      </c>
      <c r="C568" s="368"/>
      <c r="D568" s="368"/>
      <c r="E568" s="368"/>
      <c r="F568" s="368"/>
      <c r="G568" s="368"/>
      <c r="H568" s="368"/>
      <c r="I568" s="368"/>
      <c r="J568" s="368"/>
      <c r="K568" s="368"/>
      <c r="L568" s="368"/>
      <c r="M568" s="369"/>
      <c r="N568" s="188">
        <v>991</v>
      </c>
      <c r="O568" s="158">
        <v>10</v>
      </c>
      <c r="P568" s="158">
        <v>0</v>
      </c>
      <c r="Q568" s="159">
        <v>0</v>
      </c>
      <c r="R568" s="191">
        <v>0</v>
      </c>
      <c r="S568" s="347"/>
      <c r="T568" s="348"/>
      <c r="U568" s="283">
        <f>+U569</f>
        <v>1471.9080000000001</v>
      </c>
      <c r="V568" s="283">
        <f>+V569</f>
        <v>7107.1479999999992</v>
      </c>
      <c r="W568" s="283">
        <f t="shared" si="50"/>
        <v>8579.0559999999987</v>
      </c>
      <c r="X568" s="349"/>
      <c r="Y568" s="349"/>
      <c r="Z568" s="349"/>
      <c r="AA568" s="349"/>
      <c r="AB568" s="349"/>
      <c r="AC568" s="349"/>
      <c r="AD568" s="349"/>
      <c r="AE568" s="157"/>
      <c r="AF568" s="218"/>
    </row>
    <row r="569" spans="1:32" ht="12" customHeight="1" x14ac:dyDescent="0.2">
      <c r="A569" s="140"/>
      <c r="B569" s="368" t="s">
        <v>53</v>
      </c>
      <c r="C569" s="368"/>
      <c r="D569" s="368"/>
      <c r="E569" s="368"/>
      <c r="F569" s="368"/>
      <c r="G569" s="368"/>
      <c r="H569" s="368"/>
      <c r="I569" s="368"/>
      <c r="J569" s="368"/>
      <c r="K569" s="368"/>
      <c r="L569" s="368"/>
      <c r="M569" s="369"/>
      <c r="N569" s="188">
        <v>991</v>
      </c>
      <c r="O569" s="158">
        <v>10</v>
      </c>
      <c r="P569" s="158">
        <v>3</v>
      </c>
      <c r="Q569" s="159">
        <v>0</v>
      </c>
      <c r="R569" s="191">
        <v>0</v>
      </c>
      <c r="S569" s="347"/>
      <c r="T569" s="348"/>
      <c r="U569" s="283">
        <f>+U570+U576+U582</f>
        <v>1471.9080000000001</v>
      </c>
      <c r="V569" s="283">
        <f>+V570+V576+V582</f>
        <v>7107.1479999999992</v>
      </c>
      <c r="W569" s="283">
        <f t="shared" si="50"/>
        <v>8579.0559999999987</v>
      </c>
      <c r="X569" s="349"/>
      <c r="Y569" s="349"/>
      <c r="Z569" s="349"/>
      <c r="AA569" s="349"/>
      <c r="AB569" s="349"/>
      <c r="AC569" s="349"/>
      <c r="AD569" s="349"/>
      <c r="AE569" s="157"/>
      <c r="AF569" s="218"/>
    </row>
    <row r="570" spans="1:32" ht="21.75" customHeight="1" x14ac:dyDescent="0.2">
      <c r="A570" s="140"/>
      <c r="B570" s="368" t="s">
        <v>65</v>
      </c>
      <c r="C570" s="368"/>
      <c r="D570" s="368"/>
      <c r="E570" s="368"/>
      <c r="F570" s="368"/>
      <c r="G570" s="368"/>
      <c r="H570" s="368"/>
      <c r="I570" s="368"/>
      <c r="J570" s="368"/>
      <c r="K570" s="368"/>
      <c r="L570" s="368"/>
      <c r="M570" s="369"/>
      <c r="N570" s="188">
        <v>991</v>
      </c>
      <c r="O570" s="158">
        <v>10</v>
      </c>
      <c r="P570" s="158">
        <v>3</v>
      </c>
      <c r="Q570" s="159" t="s">
        <v>416</v>
      </c>
      <c r="R570" s="191">
        <v>0</v>
      </c>
      <c r="S570" s="347"/>
      <c r="T570" s="348"/>
      <c r="U570" s="283">
        <f t="shared" ref="U570:V574" si="52">+U571</f>
        <v>284.50799999999998</v>
      </c>
      <c r="V570" s="283">
        <f t="shared" si="52"/>
        <v>-60.228000000000002</v>
      </c>
      <c r="W570" s="283">
        <f t="shared" si="50"/>
        <v>224.27999999999997</v>
      </c>
      <c r="X570" s="349"/>
      <c r="Y570" s="349"/>
      <c r="Z570" s="349"/>
      <c r="AA570" s="349"/>
      <c r="AB570" s="349"/>
      <c r="AC570" s="349"/>
      <c r="AD570" s="349"/>
      <c r="AE570" s="157"/>
      <c r="AF570" s="218"/>
    </row>
    <row r="571" spans="1:32" ht="21.75" customHeight="1" x14ac:dyDescent="0.2">
      <c r="A571" s="140"/>
      <c r="B571" s="368" t="s">
        <v>66</v>
      </c>
      <c r="C571" s="368"/>
      <c r="D571" s="368"/>
      <c r="E571" s="368"/>
      <c r="F571" s="368"/>
      <c r="G571" s="368"/>
      <c r="H571" s="368"/>
      <c r="I571" s="368"/>
      <c r="J571" s="368"/>
      <c r="K571" s="368"/>
      <c r="L571" s="368"/>
      <c r="M571" s="369"/>
      <c r="N571" s="188">
        <v>991</v>
      </c>
      <c r="O571" s="158">
        <v>10</v>
      </c>
      <c r="P571" s="158">
        <v>3</v>
      </c>
      <c r="Q571" s="159" t="s">
        <v>494</v>
      </c>
      <c r="R571" s="191">
        <v>0</v>
      </c>
      <c r="S571" s="347"/>
      <c r="T571" s="348"/>
      <c r="U571" s="283">
        <f t="shared" si="52"/>
        <v>284.50799999999998</v>
      </c>
      <c r="V571" s="283">
        <f t="shared" si="52"/>
        <v>-60.228000000000002</v>
      </c>
      <c r="W571" s="283">
        <f t="shared" si="50"/>
        <v>224.27999999999997</v>
      </c>
      <c r="X571" s="349"/>
      <c r="Y571" s="349"/>
      <c r="Z571" s="349"/>
      <c r="AA571" s="349"/>
      <c r="AB571" s="349"/>
      <c r="AC571" s="349"/>
      <c r="AD571" s="349"/>
      <c r="AE571" s="157"/>
      <c r="AF571" s="218"/>
    </row>
    <row r="572" spans="1:32" ht="42.75" customHeight="1" x14ac:dyDescent="0.2">
      <c r="A572" s="140"/>
      <c r="B572" s="368" t="s">
        <v>495</v>
      </c>
      <c r="C572" s="368"/>
      <c r="D572" s="368"/>
      <c r="E572" s="368"/>
      <c r="F572" s="368"/>
      <c r="G572" s="368"/>
      <c r="H572" s="368"/>
      <c r="I572" s="368"/>
      <c r="J572" s="368"/>
      <c r="K572" s="368"/>
      <c r="L572" s="368"/>
      <c r="M572" s="369"/>
      <c r="N572" s="188">
        <v>991</v>
      </c>
      <c r="O572" s="158">
        <v>10</v>
      </c>
      <c r="P572" s="158">
        <v>3</v>
      </c>
      <c r="Q572" s="159" t="s">
        <v>496</v>
      </c>
      <c r="R572" s="191">
        <v>0</v>
      </c>
      <c r="S572" s="347"/>
      <c r="T572" s="348"/>
      <c r="U572" s="283">
        <f t="shared" si="52"/>
        <v>284.50799999999998</v>
      </c>
      <c r="V572" s="283">
        <f t="shared" si="52"/>
        <v>-60.228000000000002</v>
      </c>
      <c r="W572" s="283">
        <f t="shared" si="50"/>
        <v>224.27999999999997</v>
      </c>
      <c r="X572" s="349"/>
      <c r="Y572" s="349"/>
      <c r="Z572" s="349"/>
      <c r="AA572" s="349"/>
      <c r="AB572" s="349"/>
      <c r="AC572" s="349"/>
      <c r="AD572" s="349"/>
      <c r="AE572" s="157"/>
      <c r="AF572" s="218"/>
    </row>
    <row r="573" spans="1:32" ht="12" customHeight="1" x14ac:dyDescent="0.2">
      <c r="A573" s="140"/>
      <c r="B573" s="368" t="s">
        <v>47</v>
      </c>
      <c r="C573" s="368"/>
      <c r="D573" s="368"/>
      <c r="E573" s="368"/>
      <c r="F573" s="368"/>
      <c r="G573" s="368"/>
      <c r="H573" s="368"/>
      <c r="I573" s="368"/>
      <c r="J573" s="368"/>
      <c r="K573" s="368"/>
      <c r="L573" s="368"/>
      <c r="M573" s="369"/>
      <c r="N573" s="188">
        <v>991</v>
      </c>
      <c r="O573" s="158">
        <v>10</v>
      </c>
      <c r="P573" s="158">
        <v>3</v>
      </c>
      <c r="Q573" s="159" t="s">
        <v>496</v>
      </c>
      <c r="R573" s="191" t="s">
        <v>44</v>
      </c>
      <c r="S573" s="347"/>
      <c r="T573" s="348"/>
      <c r="U573" s="283">
        <f t="shared" si="52"/>
        <v>284.50799999999998</v>
      </c>
      <c r="V573" s="283">
        <f t="shared" si="52"/>
        <v>-60.228000000000002</v>
      </c>
      <c r="W573" s="283">
        <f t="shared" si="50"/>
        <v>224.27999999999997</v>
      </c>
      <c r="X573" s="349"/>
      <c r="Y573" s="349"/>
      <c r="Z573" s="349"/>
      <c r="AA573" s="349"/>
      <c r="AB573" s="349"/>
      <c r="AC573" s="349"/>
      <c r="AD573" s="349"/>
      <c r="AE573" s="157"/>
      <c r="AF573" s="218"/>
    </row>
    <row r="574" spans="1:32" ht="21.75" customHeight="1" x14ac:dyDescent="0.2">
      <c r="A574" s="140"/>
      <c r="B574" s="368" t="s">
        <v>497</v>
      </c>
      <c r="C574" s="368"/>
      <c r="D574" s="368"/>
      <c r="E574" s="368"/>
      <c r="F574" s="368"/>
      <c r="G574" s="368"/>
      <c r="H574" s="368"/>
      <c r="I574" s="368"/>
      <c r="J574" s="368"/>
      <c r="K574" s="368"/>
      <c r="L574" s="368"/>
      <c r="M574" s="369"/>
      <c r="N574" s="188">
        <v>991</v>
      </c>
      <c r="O574" s="158">
        <v>10</v>
      </c>
      <c r="P574" s="158">
        <v>3</v>
      </c>
      <c r="Q574" s="159" t="s">
        <v>496</v>
      </c>
      <c r="R574" s="191" t="s">
        <v>498</v>
      </c>
      <c r="S574" s="347"/>
      <c r="T574" s="348"/>
      <c r="U574" s="283">
        <f t="shared" si="52"/>
        <v>284.50799999999998</v>
      </c>
      <c r="V574" s="283">
        <f t="shared" si="52"/>
        <v>-60.228000000000002</v>
      </c>
      <c r="W574" s="283">
        <f t="shared" si="50"/>
        <v>224.27999999999997</v>
      </c>
      <c r="X574" s="349"/>
      <c r="Y574" s="349"/>
      <c r="Z574" s="349"/>
      <c r="AA574" s="349"/>
      <c r="AB574" s="349"/>
      <c r="AC574" s="349"/>
      <c r="AD574" s="349"/>
      <c r="AE574" s="157"/>
      <c r="AF574" s="218"/>
    </row>
    <row r="575" spans="1:32" ht="12" customHeight="1" x14ac:dyDescent="0.2">
      <c r="A575" s="140"/>
      <c r="B575" s="368" t="s">
        <v>87</v>
      </c>
      <c r="C575" s="368"/>
      <c r="D575" s="368"/>
      <c r="E575" s="368"/>
      <c r="F575" s="368"/>
      <c r="G575" s="368"/>
      <c r="H575" s="368"/>
      <c r="I575" s="368"/>
      <c r="J575" s="368"/>
      <c r="K575" s="368"/>
      <c r="L575" s="368"/>
      <c r="M575" s="369"/>
      <c r="N575" s="188">
        <v>991</v>
      </c>
      <c r="O575" s="158">
        <v>10</v>
      </c>
      <c r="P575" s="158">
        <v>3</v>
      </c>
      <c r="Q575" s="159" t="s">
        <v>496</v>
      </c>
      <c r="R575" s="191" t="s">
        <v>499</v>
      </c>
      <c r="S575" s="347"/>
      <c r="T575" s="348"/>
      <c r="U575" s="283">
        <v>284.50799999999998</v>
      </c>
      <c r="V575" s="283">
        <v>-60.228000000000002</v>
      </c>
      <c r="W575" s="283">
        <f t="shared" si="50"/>
        <v>224.27999999999997</v>
      </c>
      <c r="X575" s="349"/>
      <c r="Y575" s="349"/>
      <c r="Z575" s="349"/>
      <c r="AA575" s="349"/>
      <c r="AB575" s="349"/>
      <c r="AC575" s="349"/>
      <c r="AD575" s="349"/>
      <c r="AE575" s="157"/>
      <c r="AF575" s="218"/>
    </row>
    <row r="576" spans="1:32" ht="32.25" customHeight="1" x14ac:dyDescent="0.2">
      <c r="A576" s="140"/>
      <c r="B576" s="368" t="s">
        <v>500</v>
      </c>
      <c r="C576" s="368"/>
      <c r="D576" s="368"/>
      <c r="E576" s="368"/>
      <c r="F576" s="368"/>
      <c r="G576" s="368"/>
      <c r="H576" s="368"/>
      <c r="I576" s="368"/>
      <c r="J576" s="368"/>
      <c r="K576" s="368"/>
      <c r="L576" s="368"/>
      <c r="M576" s="369"/>
      <c r="N576" s="188">
        <v>991</v>
      </c>
      <c r="O576" s="158">
        <v>10</v>
      </c>
      <c r="P576" s="158">
        <v>3</v>
      </c>
      <c r="Q576" s="159" t="s">
        <v>501</v>
      </c>
      <c r="R576" s="191">
        <v>0</v>
      </c>
      <c r="S576" s="347"/>
      <c r="T576" s="348"/>
      <c r="U576" s="283">
        <f t="shared" ref="U576:V580" si="53">+U577</f>
        <v>1187.4000000000001</v>
      </c>
      <c r="V576" s="283">
        <f t="shared" si="53"/>
        <v>-1187.4000000000001</v>
      </c>
      <c r="W576" s="283">
        <f t="shared" si="50"/>
        <v>0</v>
      </c>
      <c r="X576" s="349"/>
      <c r="Y576" s="349"/>
      <c r="Z576" s="349"/>
      <c r="AA576" s="349"/>
      <c r="AB576" s="349"/>
      <c r="AC576" s="349"/>
      <c r="AD576" s="349"/>
      <c r="AE576" s="157"/>
      <c r="AF576" s="218"/>
    </row>
    <row r="577" spans="1:32" ht="12" customHeight="1" x14ac:dyDescent="0.2">
      <c r="A577" s="140"/>
      <c r="B577" s="368" t="s">
        <v>502</v>
      </c>
      <c r="C577" s="368"/>
      <c r="D577" s="368"/>
      <c r="E577" s="368"/>
      <c r="F577" s="368"/>
      <c r="G577" s="368"/>
      <c r="H577" s="368"/>
      <c r="I577" s="368"/>
      <c r="J577" s="368"/>
      <c r="K577" s="368"/>
      <c r="L577" s="368"/>
      <c r="M577" s="369"/>
      <c r="N577" s="188">
        <v>991</v>
      </c>
      <c r="O577" s="158">
        <v>10</v>
      </c>
      <c r="P577" s="158">
        <v>3</v>
      </c>
      <c r="Q577" s="159" t="s">
        <v>503</v>
      </c>
      <c r="R577" s="191">
        <v>0</v>
      </c>
      <c r="S577" s="347"/>
      <c r="T577" s="348"/>
      <c r="U577" s="283">
        <f t="shared" si="53"/>
        <v>1187.4000000000001</v>
      </c>
      <c r="V577" s="283">
        <f t="shared" si="53"/>
        <v>-1187.4000000000001</v>
      </c>
      <c r="W577" s="283">
        <f t="shared" si="50"/>
        <v>0</v>
      </c>
      <c r="X577" s="349"/>
      <c r="Y577" s="349"/>
      <c r="Z577" s="349"/>
      <c r="AA577" s="349"/>
      <c r="AB577" s="349"/>
      <c r="AC577" s="349"/>
      <c r="AD577" s="349"/>
      <c r="AE577" s="157"/>
      <c r="AF577" s="218"/>
    </row>
    <row r="578" spans="1:32" ht="32.25" customHeight="1" x14ac:dyDescent="0.2">
      <c r="A578" s="140"/>
      <c r="B578" s="368" t="s">
        <v>504</v>
      </c>
      <c r="C578" s="368"/>
      <c r="D578" s="368"/>
      <c r="E578" s="368"/>
      <c r="F578" s="368"/>
      <c r="G578" s="368"/>
      <c r="H578" s="368"/>
      <c r="I578" s="368"/>
      <c r="J578" s="368"/>
      <c r="K578" s="368"/>
      <c r="L578" s="368"/>
      <c r="M578" s="369"/>
      <c r="N578" s="188">
        <v>991</v>
      </c>
      <c r="O578" s="158">
        <v>10</v>
      </c>
      <c r="P578" s="158">
        <v>3</v>
      </c>
      <c r="Q578" s="159" t="s">
        <v>505</v>
      </c>
      <c r="R578" s="191">
        <v>0</v>
      </c>
      <c r="S578" s="347"/>
      <c r="T578" s="348"/>
      <c r="U578" s="283">
        <f t="shared" si="53"/>
        <v>1187.4000000000001</v>
      </c>
      <c r="V578" s="283">
        <f t="shared" si="53"/>
        <v>-1187.4000000000001</v>
      </c>
      <c r="W578" s="283">
        <f t="shared" si="50"/>
        <v>0</v>
      </c>
      <c r="X578" s="349"/>
      <c r="Y578" s="349"/>
      <c r="Z578" s="349"/>
      <c r="AA578" s="349"/>
      <c r="AB578" s="349"/>
      <c r="AC578" s="349"/>
      <c r="AD578" s="349"/>
      <c r="AE578" s="157"/>
      <c r="AF578" s="218"/>
    </row>
    <row r="579" spans="1:32" ht="12" customHeight="1" x14ac:dyDescent="0.2">
      <c r="A579" s="140"/>
      <c r="B579" s="368" t="s">
        <v>47</v>
      </c>
      <c r="C579" s="368"/>
      <c r="D579" s="368"/>
      <c r="E579" s="368"/>
      <c r="F579" s="368"/>
      <c r="G579" s="368"/>
      <c r="H579" s="368"/>
      <c r="I579" s="368"/>
      <c r="J579" s="368"/>
      <c r="K579" s="368"/>
      <c r="L579" s="368"/>
      <c r="M579" s="369"/>
      <c r="N579" s="188">
        <v>991</v>
      </c>
      <c r="O579" s="158">
        <v>10</v>
      </c>
      <c r="P579" s="158">
        <v>3</v>
      </c>
      <c r="Q579" s="159" t="s">
        <v>505</v>
      </c>
      <c r="R579" s="191" t="s">
        <v>44</v>
      </c>
      <c r="S579" s="347"/>
      <c r="T579" s="348"/>
      <c r="U579" s="283">
        <f t="shared" si="53"/>
        <v>1187.4000000000001</v>
      </c>
      <c r="V579" s="283">
        <f t="shared" si="53"/>
        <v>-1187.4000000000001</v>
      </c>
      <c r="W579" s="283">
        <f t="shared" si="50"/>
        <v>0</v>
      </c>
      <c r="X579" s="349"/>
      <c r="Y579" s="349"/>
      <c r="Z579" s="349"/>
      <c r="AA579" s="349"/>
      <c r="AB579" s="349"/>
      <c r="AC579" s="349"/>
      <c r="AD579" s="349"/>
      <c r="AE579" s="157"/>
      <c r="AF579" s="218"/>
    </row>
    <row r="580" spans="1:32" ht="21.75" customHeight="1" x14ac:dyDescent="0.2">
      <c r="A580" s="140"/>
      <c r="B580" s="368" t="s">
        <v>497</v>
      </c>
      <c r="C580" s="368"/>
      <c r="D580" s="368"/>
      <c r="E580" s="368"/>
      <c r="F580" s="368"/>
      <c r="G580" s="368"/>
      <c r="H580" s="368"/>
      <c r="I580" s="368"/>
      <c r="J580" s="368"/>
      <c r="K580" s="368"/>
      <c r="L580" s="368"/>
      <c r="M580" s="369"/>
      <c r="N580" s="188">
        <v>991</v>
      </c>
      <c r="O580" s="158">
        <v>10</v>
      </c>
      <c r="P580" s="158">
        <v>3</v>
      </c>
      <c r="Q580" s="159" t="s">
        <v>505</v>
      </c>
      <c r="R580" s="191" t="s">
        <v>498</v>
      </c>
      <c r="S580" s="347"/>
      <c r="T580" s="348"/>
      <c r="U580" s="283">
        <f t="shared" si="53"/>
        <v>1187.4000000000001</v>
      </c>
      <c r="V580" s="283">
        <f t="shared" si="53"/>
        <v>-1187.4000000000001</v>
      </c>
      <c r="W580" s="283">
        <f t="shared" si="50"/>
        <v>0</v>
      </c>
      <c r="X580" s="349"/>
      <c r="Y580" s="349"/>
      <c r="Z580" s="349"/>
      <c r="AA580" s="349"/>
      <c r="AB580" s="349"/>
      <c r="AC580" s="349"/>
      <c r="AD580" s="349"/>
      <c r="AE580" s="157"/>
      <c r="AF580" s="218"/>
    </row>
    <row r="581" spans="1:32" ht="12" customHeight="1" x14ac:dyDescent="0.2">
      <c r="A581" s="140"/>
      <c r="B581" s="368" t="s">
        <v>87</v>
      </c>
      <c r="C581" s="368"/>
      <c r="D581" s="368"/>
      <c r="E581" s="368"/>
      <c r="F581" s="368"/>
      <c r="G581" s="368"/>
      <c r="H581" s="368"/>
      <c r="I581" s="368"/>
      <c r="J581" s="368"/>
      <c r="K581" s="368"/>
      <c r="L581" s="368"/>
      <c r="M581" s="369"/>
      <c r="N581" s="188">
        <v>991</v>
      </c>
      <c r="O581" s="158">
        <v>10</v>
      </c>
      <c r="P581" s="158">
        <v>3</v>
      </c>
      <c r="Q581" s="159" t="s">
        <v>505</v>
      </c>
      <c r="R581" s="191" t="s">
        <v>499</v>
      </c>
      <c r="S581" s="347"/>
      <c r="T581" s="348"/>
      <c r="U581" s="283">
        <v>1187.4000000000001</v>
      </c>
      <c r="V581" s="283">
        <v>-1187.4000000000001</v>
      </c>
      <c r="W581" s="283">
        <f t="shared" si="50"/>
        <v>0</v>
      </c>
      <c r="X581" s="349"/>
      <c r="Y581" s="349"/>
      <c r="Z581" s="349"/>
      <c r="AA581" s="349"/>
      <c r="AB581" s="349"/>
      <c r="AC581" s="349"/>
      <c r="AD581" s="349"/>
      <c r="AE581" s="157"/>
      <c r="AF581" s="218"/>
    </row>
    <row r="582" spans="1:32" ht="32.25" customHeight="1" x14ac:dyDescent="0.2">
      <c r="A582" s="140"/>
      <c r="B582" s="368" t="s">
        <v>500</v>
      </c>
      <c r="C582" s="368"/>
      <c r="D582" s="368"/>
      <c r="E582" s="368"/>
      <c r="F582" s="368"/>
      <c r="G582" s="368"/>
      <c r="H582" s="368"/>
      <c r="I582" s="368"/>
      <c r="J582" s="368"/>
      <c r="K582" s="368"/>
      <c r="L582" s="368"/>
      <c r="M582" s="369"/>
      <c r="N582" s="188">
        <v>991</v>
      </c>
      <c r="O582" s="326">
        <v>10</v>
      </c>
      <c r="P582" s="326">
        <v>3</v>
      </c>
      <c r="Q582" s="159" t="s">
        <v>501</v>
      </c>
      <c r="R582" s="191">
        <v>0</v>
      </c>
      <c r="S582" s="347"/>
      <c r="T582" s="348"/>
      <c r="U582" s="331">
        <v>0</v>
      </c>
      <c r="V582" s="332">
        <f>+V583</f>
        <v>8354.7759999999998</v>
      </c>
      <c r="W582" s="325">
        <f t="shared" si="50"/>
        <v>8354.7759999999998</v>
      </c>
      <c r="X582" s="349"/>
      <c r="Y582" s="349"/>
      <c r="Z582" s="349"/>
      <c r="AA582" s="349"/>
      <c r="AB582" s="349"/>
      <c r="AC582" s="349"/>
      <c r="AD582" s="349"/>
      <c r="AE582" s="157"/>
    </row>
    <row r="583" spans="1:32" ht="12" customHeight="1" x14ac:dyDescent="0.2">
      <c r="A583" s="140"/>
      <c r="B583" s="368" t="s">
        <v>502</v>
      </c>
      <c r="C583" s="368"/>
      <c r="D583" s="368"/>
      <c r="E583" s="368"/>
      <c r="F583" s="368"/>
      <c r="G583" s="368"/>
      <c r="H583" s="368"/>
      <c r="I583" s="368"/>
      <c r="J583" s="368"/>
      <c r="K583" s="368"/>
      <c r="L583" s="368"/>
      <c r="M583" s="369"/>
      <c r="N583" s="188">
        <v>991</v>
      </c>
      <c r="O583" s="326">
        <v>10</v>
      </c>
      <c r="P583" s="326">
        <v>3</v>
      </c>
      <c r="Q583" s="159" t="s">
        <v>503</v>
      </c>
      <c r="R583" s="191">
        <v>0</v>
      </c>
      <c r="S583" s="347"/>
      <c r="T583" s="348"/>
      <c r="U583" s="331">
        <v>0</v>
      </c>
      <c r="V583" s="332">
        <f>+V584</f>
        <v>8354.7759999999998</v>
      </c>
      <c r="W583" s="283">
        <f t="shared" si="50"/>
        <v>8354.7759999999998</v>
      </c>
      <c r="X583" s="349"/>
      <c r="Y583" s="349"/>
      <c r="Z583" s="349"/>
      <c r="AA583" s="349"/>
      <c r="AB583" s="349"/>
      <c r="AC583" s="349"/>
      <c r="AD583" s="349"/>
      <c r="AE583" s="157"/>
    </row>
    <row r="584" spans="1:32" ht="12" customHeight="1" x14ac:dyDescent="0.2">
      <c r="A584" s="140"/>
      <c r="B584" s="368" t="s">
        <v>618</v>
      </c>
      <c r="C584" s="368"/>
      <c r="D584" s="368"/>
      <c r="E584" s="368"/>
      <c r="F584" s="368"/>
      <c r="G584" s="368"/>
      <c r="H584" s="368"/>
      <c r="I584" s="368"/>
      <c r="J584" s="368"/>
      <c r="K584" s="368"/>
      <c r="L584" s="368"/>
      <c r="M584" s="369"/>
      <c r="N584" s="188">
        <v>991</v>
      </c>
      <c r="O584" s="326">
        <v>10</v>
      </c>
      <c r="P584" s="326">
        <v>3</v>
      </c>
      <c r="Q584" s="159" t="s">
        <v>619</v>
      </c>
      <c r="R584" s="191">
        <v>0</v>
      </c>
      <c r="S584" s="347"/>
      <c r="T584" s="348"/>
      <c r="U584" s="331">
        <v>0</v>
      </c>
      <c r="V584" s="332">
        <f>+V585</f>
        <v>8354.7759999999998</v>
      </c>
      <c r="W584" s="283">
        <f t="shared" si="50"/>
        <v>8354.7759999999998</v>
      </c>
      <c r="X584" s="349"/>
      <c r="Y584" s="349"/>
      <c r="Z584" s="349"/>
      <c r="AA584" s="349"/>
      <c r="AB584" s="349"/>
      <c r="AC584" s="349"/>
      <c r="AD584" s="349"/>
      <c r="AE584" s="157"/>
    </row>
    <row r="585" spans="1:32" ht="12" customHeight="1" x14ac:dyDescent="0.2">
      <c r="A585" s="140"/>
      <c r="B585" s="368" t="s">
        <v>47</v>
      </c>
      <c r="C585" s="368"/>
      <c r="D585" s="368"/>
      <c r="E585" s="368"/>
      <c r="F585" s="368"/>
      <c r="G585" s="368"/>
      <c r="H585" s="368"/>
      <c r="I585" s="368"/>
      <c r="J585" s="368"/>
      <c r="K585" s="368"/>
      <c r="L585" s="368"/>
      <c r="M585" s="369"/>
      <c r="N585" s="188">
        <v>991</v>
      </c>
      <c r="O585" s="326">
        <v>10</v>
      </c>
      <c r="P585" s="326">
        <v>3</v>
      </c>
      <c r="Q585" s="159" t="s">
        <v>619</v>
      </c>
      <c r="R585" s="191" t="s">
        <v>44</v>
      </c>
      <c r="S585" s="347"/>
      <c r="T585" s="348"/>
      <c r="U585" s="331">
        <v>0</v>
      </c>
      <c r="V585" s="332">
        <f>+V586</f>
        <v>8354.7759999999998</v>
      </c>
      <c r="W585" s="283">
        <f t="shared" si="50"/>
        <v>8354.7759999999998</v>
      </c>
      <c r="X585" s="349"/>
      <c r="Y585" s="349"/>
      <c r="Z585" s="349"/>
      <c r="AA585" s="349"/>
      <c r="AB585" s="349"/>
      <c r="AC585" s="349"/>
      <c r="AD585" s="349"/>
      <c r="AE585" s="157"/>
    </row>
    <row r="586" spans="1:32" ht="21.75" customHeight="1" x14ac:dyDescent="0.2">
      <c r="A586" s="140"/>
      <c r="B586" s="368" t="s">
        <v>497</v>
      </c>
      <c r="C586" s="368"/>
      <c r="D586" s="368"/>
      <c r="E586" s="368"/>
      <c r="F586" s="368"/>
      <c r="G586" s="368"/>
      <c r="H586" s="368"/>
      <c r="I586" s="368"/>
      <c r="J586" s="368"/>
      <c r="K586" s="368"/>
      <c r="L586" s="368"/>
      <c r="M586" s="369"/>
      <c r="N586" s="188">
        <v>991</v>
      </c>
      <c r="O586" s="326">
        <v>10</v>
      </c>
      <c r="P586" s="326">
        <v>3</v>
      </c>
      <c r="Q586" s="159" t="s">
        <v>619</v>
      </c>
      <c r="R586" s="191" t="s">
        <v>498</v>
      </c>
      <c r="S586" s="347"/>
      <c r="T586" s="348"/>
      <c r="U586" s="331">
        <v>0</v>
      </c>
      <c r="V586" s="332">
        <f>+V587</f>
        <v>8354.7759999999998</v>
      </c>
      <c r="W586" s="283">
        <f t="shared" si="50"/>
        <v>8354.7759999999998</v>
      </c>
      <c r="X586" s="349"/>
      <c r="Y586" s="349"/>
      <c r="Z586" s="349"/>
      <c r="AA586" s="349"/>
      <c r="AB586" s="349"/>
      <c r="AC586" s="349"/>
      <c r="AD586" s="349"/>
      <c r="AE586" s="157"/>
    </row>
    <row r="587" spans="1:32" ht="12" customHeight="1" x14ac:dyDescent="0.2">
      <c r="A587" s="140"/>
      <c r="B587" s="368" t="s">
        <v>87</v>
      </c>
      <c r="C587" s="368"/>
      <c r="D587" s="368"/>
      <c r="E587" s="368"/>
      <c r="F587" s="368"/>
      <c r="G587" s="368"/>
      <c r="H587" s="368"/>
      <c r="I587" s="368"/>
      <c r="J587" s="368"/>
      <c r="K587" s="368"/>
      <c r="L587" s="368"/>
      <c r="M587" s="369"/>
      <c r="N587" s="188">
        <v>991</v>
      </c>
      <c r="O587" s="326">
        <v>10</v>
      </c>
      <c r="P587" s="326">
        <v>3</v>
      </c>
      <c r="Q587" s="159" t="s">
        <v>619</v>
      </c>
      <c r="R587" s="191" t="s">
        <v>499</v>
      </c>
      <c r="S587" s="347"/>
      <c r="T587" s="348"/>
      <c r="U587" s="331">
        <v>0</v>
      </c>
      <c r="V587" s="332">
        <f>8661.976-307.2</f>
        <v>8354.7759999999998</v>
      </c>
      <c r="W587" s="283">
        <f t="shared" si="50"/>
        <v>8354.7759999999998</v>
      </c>
      <c r="X587" s="349"/>
      <c r="Y587" s="349"/>
      <c r="Z587" s="349"/>
      <c r="AA587" s="349"/>
      <c r="AB587" s="349"/>
      <c r="AC587" s="349"/>
      <c r="AD587" s="349"/>
      <c r="AE587" s="157"/>
    </row>
    <row r="588" spans="1:32" ht="12" customHeight="1" x14ac:dyDescent="0.2">
      <c r="A588" s="140"/>
      <c r="B588" s="368" t="s">
        <v>514</v>
      </c>
      <c r="C588" s="368"/>
      <c r="D588" s="368"/>
      <c r="E588" s="368"/>
      <c r="F588" s="368"/>
      <c r="G588" s="368"/>
      <c r="H588" s="368"/>
      <c r="I588" s="368"/>
      <c r="J588" s="368"/>
      <c r="K588" s="368"/>
      <c r="L588" s="368"/>
      <c r="M588" s="369"/>
      <c r="N588" s="188">
        <v>991</v>
      </c>
      <c r="O588" s="158">
        <v>11</v>
      </c>
      <c r="P588" s="158">
        <v>0</v>
      </c>
      <c r="Q588" s="159">
        <v>0</v>
      </c>
      <c r="R588" s="191">
        <v>0</v>
      </c>
      <c r="S588" s="347"/>
      <c r="T588" s="348"/>
      <c r="U588" s="283">
        <f>+U589</f>
        <v>900.5</v>
      </c>
      <c r="V588" s="283">
        <f>+V589</f>
        <v>-111.10000000000001</v>
      </c>
      <c r="W588" s="283">
        <f t="shared" si="50"/>
        <v>789.4</v>
      </c>
      <c r="X588" s="349"/>
      <c r="Y588" s="349"/>
      <c r="Z588" s="349"/>
      <c r="AA588" s="349"/>
      <c r="AB588" s="349"/>
      <c r="AC588" s="349"/>
      <c r="AD588" s="349"/>
      <c r="AE588" s="157"/>
      <c r="AF588" s="218"/>
    </row>
    <row r="589" spans="1:32" ht="12" customHeight="1" x14ac:dyDescent="0.2">
      <c r="A589" s="140"/>
      <c r="B589" s="368" t="s">
        <v>99</v>
      </c>
      <c r="C589" s="368"/>
      <c r="D589" s="368"/>
      <c r="E589" s="368"/>
      <c r="F589" s="368"/>
      <c r="G589" s="368"/>
      <c r="H589" s="368"/>
      <c r="I589" s="368"/>
      <c r="J589" s="368"/>
      <c r="K589" s="368"/>
      <c r="L589" s="368"/>
      <c r="M589" s="369"/>
      <c r="N589" s="188">
        <v>991</v>
      </c>
      <c r="O589" s="158">
        <v>11</v>
      </c>
      <c r="P589" s="158">
        <v>5</v>
      </c>
      <c r="Q589" s="159">
        <v>0</v>
      </c>
      <c r="R589" s="191">
        <v>0</v>
      </c>
      <c r="S589" s="347"/>
      <c r="T589" s="348"/>
      <c r="U589" s="283">
        <f>+U590+U600</f>
        <v>900.5</v>
      </c>
      <c r="V589" s="283">
        <f>+V590+V600</f>
        <v>-111.10000000000001</v>
      </c>
      <c r="W589" s="283">
        <f t="shared" si="50"/>
        <v>789.4</v>
      </c>
      <c r="X589" s="349"/>
      <c r="Y589" s="349"/>
      <c r="Z589" s="349"/>
      <c r="AA589" s="349"/>
      <c r="AB589" s="349"/>
      <c r="AC589" s="349"/>
      <c r="AD589" s="349"/>
      <c r="AE589" s="157"/>
      <c r="AF589" s="218"/>
    </row>
    <row r="590" spans="1:32" ht="32.25" customHeight="1" x14ac:dyDescent="0.2">
      <c r="A590" s="140"/>
      <c r="B590" s="368" t="s">
        <v>500</v>
      </c>
      <c r="C590" s="368"/>
      <c r="D590" s="368"/>
      <c r="E590" s="368"/>
      <c r="F590" s="368"/>
      <c r="G590" s="368"/>
      <c r="H590" s="368"/>
      <c r="I590" s="368"/>
      <c r="J590" s="368"/>
      <c r="K590" s="368"/>
      <c r="L590" s="368"/>
      <c r="M590" s="369"/>
      <c r="N590" s="188">
        <v>991</v>
      </c>
      <c r="O590" s="158">
        <v>11</v>
      </c>
      <c r="P590" s="158">
        <v>5</v>
      </c>
      <c r="Q590" s="159" t="s">
        <v>501</v>
      </c>
      <c r="R590" s="191">
        <v>0</v>
      </c>
      <c r="S590" s="347"/>
      <c r="T590" s="348"/>
      <c r="U590" s="283">
        <f>+U591</f>
        <v>200</v>
      </c>
      <c r="V590" s="283">
        <f>+V591</f>
        <v>-3.2</v>
      </c>
      <c r="W590" s="283">
        <f t="shared" si="50"/>
        <v>196.8</v>
      </c>
      <c r="X590" s="349"/>
      <c r="Y590" s="349"/>
      <c r="Z590" s="349"/>
      <c r="AA590" s="349"/>
      <c r="AB590" s="349"/>
      <c r="AC590" s="349"/>
      <c r="AD590" s="349"/>
      <c r="AE590" s="157"/>
      <c r="AF590" s="218"/>
    </row>
    <row r="591" spans="1:32" ht="12" customHeight="1" x14ac:dyDescent="0.2">
      <c r="A591" s="140"/>
      <c r="B591" s="368" t="s">
        <v>114</v>
      </c>
      <c r="C591" s="368"/>
      <c r="D591" s="368"/>
      <c r="E591" s="368"/>
      <c r="F591" s="368"/>
      <c r="G591" s="368"/>
      <c r="H591" s="368"/>
      <c r="I591" s="368"/>
      <c r="J591" s="368"/>
      <c r="K591" s="368"/>
      <c r="L591" s="368"/>
      <c r="M591" s="369"/>
      <c r="N591" s="188">
        <v>991</v>
      </c>
      <c r="O591" s="158">
        <v>11</v>
      </c>
      <c r="P591" s="158">
        <v>5</v>
      </c>
      <c r="Q591" s="159" t="s">
        <v>515</v>
      </c>
      <c r="R591" s="191">
        <v>0</v>
      </c>
      <c r="S591" s="347"/>
      <c r="T591" s="348"/>
      <c r="U591" s="283">
        <f>+U592</f>
        <v>200</v>
      </c>
      <c r="V591" s="283">
        <f>+V592</f>
        <v>-3.2</v>
      </c>
      <c r="W591" s="283">
        <f t="shared" si="50"/>
        <v>196.8</v>
      </c>
      <c r="X591" s="349"/>
      <c r="Y591" s="349"/>
      <c r="Z591" s="349"/>
      <c r="AA591" s="349"/>
      <c r="AB591" s="349"/>
      <c r="AC591" s="349"/>
      <c r="AD591" s="349"/>
      <c r="AE591" s="157"/>
      <c r="AF591" s="218"/>
    </row>
    <row r="592" spans="1:32" ht="12" customHeight="1" x14ac:dyDescent="0.2">
      <c r="A592" s="140"/>
      <c r="B592" s="368" t="s">
        <v>100</v>
      </c>
      <c r="C592" s="368"/>
      <c r="D592" s="368"/>
      <c r="E592" s="368"/>
      <c r="F592" s="368"/>
      <c r="G592" s="368"/>
      <c r="H592" s="368"/>
      <c r="I592" s="368"/>
      <c r="J592" s="368"/>
      <c r="K592" s="368"/>
      <c r="L592" s="368"/>
      <c r="M592" s="369"/>
      <c r="N592" s="188">
        <v>991</v>
      </c>
      <c r="O592" s="158">
        <v>11</v>
      </c>
      <c r="P592" s="158">
        <v>5</v>
      </c>
      <c r="Q592" s="159" t="s">
        <v>516</v>
      </c>
      <c r="R592" s="191">
        <v>0</v>
      </c>
      <c r="S592" s="347"/>
      <c r="T592" s="348"/>
      <c r="U592" s="283">
        <f>+U593+U596</f>
        <v>200</v>
      </c>
      <c r="V592" s="283">
        <f>+V593+V596</f>
        <v>-3.2</v>
      </c>
      <c r="W592" s="283">
        <f t="shared" si="50"/>
        <v>196.8</v>
      </c>
      <c r="X592" s="349"/>
      <c r="Y592" s="349"/>
      <c r="Z592" s="349"/>
      <c r="AA592" s="349"/>
      <c r="AB592" s="349"/>
      <c r="AC592" s="349"/>
      <c r="AD592" s="349"/>
      <c r="AE592" s="157"/>
      <c r="AF592" s="218"/>
    </row>
    <row r="593" spans="1:32" ht="53.25" customHeight="1" x14ac:dyDescent="0.2">
      <c r="A593" s="140"/>
      <c r="B593" s="368" t="s">
        <v>17</v>
      </c>
      <c r="C593" s="368"/>
      <c r="D593" s="368"/>
      <c r="E593" s="368"/>
      <c r="F593" s="368"/>
      <c r="G593" s="368"/>
      <c r="H593" s="368"/>
      <c r="I593" s="368"/>
      <c r="J593" s="368"/>
      <c r="K593" s="368"/>
      <c r="L593" s="368"/>
      <c r="M593" s="369"/>
      <c r="N593" s="188">
        <v>991</v>
      </c>
      <c r="O593" s="158">
        <v>11</v>
      </c>
      <c r="P593" s="158">
        <v>5</v>
      </c>
      <c r="Q593" s="159" t="s">
        <v>516</v>
      </c>
      <c r="R593" s="191" t="s">
        <v>18</v>
      </c>
      <c r="S593" s="347"/>
      <c r="T593" s="348"/>
      <c r="U593" s="283">
        <f>+U594</f>
        <v>10</v>
      </c>
      <c r="V593" s="283">
        <f>+V594</f>
        <v>0</v>
      </c>
      <c r="W593" s="283">
        <f t="shared" si="50"/>
        <v>10</v>
      </c>
      <c r="X593" s="349"/>
      <c r="Y593" s="349"/>
      <c r="Z593" s="349"/>
      <c r="AA593" s="349"/>
      <c r="AB593" s="349"/>
      <c r="AC593" s="349"/>
      <c r="AD593" s="349"/>
      <c r="AE593" s="157"/>
      <c r="AF593" s="218"/>
    </row>
    <row r="594" spans="1:32" ht="21.75" customHeight="1" x14ac:dyDescent="0.2">
      <c r="A594" s="140"/>
      <c r="B594" s="368" t="s">
        <v>38</v>
      </c>
      <c r="C594" s="368"/>
      <c r="D594" s="368"/>
      <c r="E594" s="368"/>
      <c r="F594" s="368"/>
      <c r="G594" s="368"/>
      <c r="H594" s="368"/>
      <c r="I594" s="368"/>
      <c r="J594" s="368"/>
      <c r="K594" s="368"/>
      <c r="L594" s="368"/>
      <c r="M594" s="369"/>
      <c r="N594" s="188">
        <v>991</v>
      </c>
      <c r="O594" s="158">
        <v>11</v>
      </c>
      <c r="P594" s="158">
        <v>5</v>
      </c>
      <c r="Q594" s="159" t="s">
        <v>516</v>
      </c>
      <c r="R594" s="191" t="s">
        <v>39</v>
      </c>
      <c r="S594" s="347"/>
      <c r="T594" s="348"/>
      <c r="U594" s="283">
        <f>+U595</f>
        <v>10</v>
      </c>
      <c r="V594" s="283">
        <f>+V595</f>
        <v>0</v>
      </c>
      <c r="W594" s="283">
        <f t="shared" si="50"/>
        <v>10</v>
      </c>
      <c r="X594" s="349"/>
      <c r="Y594" s="349"/>
      <c r="Z594" s="349"/>
      <c r="AA594" s="349"/>
      <c r="AB594" s="349"/>
      <c r="AC594" s="349"/>
      <c r="AD594" s="349"/>
      <c r="AE594" s="157"/>
      <c r="AF594" s="218"/>
    </row>
    <row r="595" spans="1:32" ht="42.75" customHeight="1" x14ac:dyDescent="0.2">
      <c r="A595" s="140"/>
      <c r="B595" s="368" t="s">
        <v>517</v>
      </c>
      <c r="C595" s="368"/>
      <c r="D595" s="368"/>
      <c r="E595" s="368"/>
      <c r="F595" s="368"/>
      <c r="G595" s="368"/>
      <c r="H595" s="368"/>
      <c r="I595" s="368"/>
      <c r="J595" s="368"/>
      <c r="K595" s="368"/>
      <c r="L595" s="368"/>
      <c r="M595" s="369"/>
      <c r="N595" s="188">
        <v>991</v>
      </c>
      <c r="O595" s="158">
        <v>11</v>
      </c>
      <c r="P595" s="158">
        <v>5</v>
      </c>
      <c r="Q595" s="159" t="s">
        <v>516</v>
      </c>
      <c r="R595" s="191" t="s">
        <v>518</v>
      </c>
      <c r="S595" s="347"/>
      <c r="T595" s="348"/>
      <c r="U595" s="283">
        <v>10</v>
      </c>
      <c r="V595" s="283"/>
      <c r="W595" s="283">
        <f t="shared" si="50"/>
        <v>10</v>
      </c>
      <c r="X595" s="349"/>
      <c r="Y595" s="349"/>
      <c r="Z595" s="349"/>
      <c r="AA595" s="349"/>
      <c r="AB595" s="349"/>
      <c r="AC595" s="349"/>
      <c r="AD595" s="349"/>
      <c r="AE595" s="157"/>
      <c r="AF595" s="218"/>
    </row>
    <row r="596" spans="1:32" ht="21.75" customHeight="1" x14ac:dyDescent="0.2">
      <c r="A596" s="140"/>
      <c r="B596" s="368" t="s">
        <v>341</v>
      </c>
      <c r="C596" s="368"/>
      <c r="D596" s="368"/>
      <c r="E596" s="368"/>
      <c r="F596" s="368"/>
      <c r="G596" s="368"/>
      <c r="H596" s="368"/>
      <c r="I596" s="368"/>
      <c r="J596" s="368"/>
      <c r="K596" s="368"/>
      <c r="L596" s="368"/>
      <c r="M596" s="369"/>
      <c r="N596" s="188">
        <v>991</v>
      </c>
      <c r="O596" s="158">
        <v>11</v>
      </c>
      <c r="P596" s="158">
        <v>5</v>
      </c>
      <c r="Q596" s="159" t="s">
        <v>516</v>
      </c>
      <c r="R596" s="191" t="s">
        <v>25</v>
      </c>
      <c r="S596" s="347"/>
      <c r="T596" s="348"/>
      <c r="U596" s="283">
        <f>+U597</f>
        <v>190</v>
      </c>
      <c r="V596" s="283">
        <f>+V597</f>
        <v>-3.2</v>
      </c>
      <c r="W596" s="283">
        <f t="shared" si="50"/>
        <v>186.8</v>
      </c>
      <c r="X596" s="349"/>
      <c r="Y596" s="349"/>
      <c r="Z596" s="349"/>
      <c r="AA596" s="349"/>
      <c r="AB596" s="349"/>
      <c r="AC596" s="349"/>
      <c r="AD596" s="349"/>
      <c r="AE596" s="157"/>
      <c r="AF596" s="218"/>
    </row>
    <row r="597" spans="1:32" ht="21.75" customHeight="1" x14ac:dyDescent="0.2">
      <c r="A597" s="140"/>
      <c r="B597" s="368" t="s">
        <v>342</v>
      </c>
      <c r="C597" s="368"/>
      <c r="D597" s="368"/>
      <c r="E597" s="368"/>
      <c r="F597" s="368"/>
      <c r="G597" s="368"/>
      <c r="H597" s="368"/>
      <c r="I597" s="368"/>
      <c r="J597" s="368"/>
      <c r="K597" s="368"/>
      <c r="L597" s="368"/>
      <c r="M597" s="369"/>
      <c r="N597" s="188">
        <v>991</v>
      </c>
      <c r="O597" s="158">
        <v>11</v>
      </c>
      <c r="P597" s="158">
        <v>5</v>
      </c>
      <c r="Q597" s="159" t="s">
        <v>516</v>
      </c>
      <c r="R597" s="191" t="s">
        <v>27</v>
      </c>
      <c r="S597" s="347"/>
      <c r="T597" s="348"/>
      <c r="U597" s="283">
        <f>+U598+U599</f>
        <v>190</v>
      </c>
      <c r="V597" s="283">
        <f>+V598+V599</f>
        <v>-3.2</v>
      </c>
      <c r="W597" s="283">
        <f t="shared" si="50"/>
        <v>186.8</v>
      </c>
      <c r="X597" s="349"/>
      <c r="Y597" s="349"/>
      <c r="Z597" s="349"/>
      <c r="AA597" s="349"/>
      <c r="AB597" s="349"/>
      <c r="AC597" s="349"/>
      <c r="AD597" s="349"/>
      <c r="AE597" s="157"/>
      <c r="AF597" s="218"/>
    </row>
    <row r="598" spans="1:32" ht="21.75" customHeight="1" x14ac:dyDescent="0.2">
      <c r="A598" s="140"/>
      <c r="B598" s="368" t="s">
        <v>343</v>
      </c>
      <c r="C598" s="368"/>
      <c r="D598" s="368"/>
      <c r="E598" s="368"/>
      <c r="F598" s="368"/>
      <c r="G598" s="368"/>
      <c r="H598" s="368"/>
      <c r="I598" s="368"/>
      <c r="J598" s="368"/>
      <c r="K598" s="368"/>
      <c r="L598" s="368"/>
      <c r="M598" s="369"/>
      <c r="N598" s="188">
        <v>991</v>
      </c>
      <c r="O598" s="158">
        <v>11</v>
      </c>
      <c r="P598" s="158">
        <v>5</v>
      </c>
      <c r="Q598" s="159" t="s">
        <v>516</v>
      </c>
      <c r="R598" s="191" t="s">
        <v>28</v>
      </c>
      <c r="S598" s="347"/>
      <c r="T598" s="348"/>
      <c r="U598" s="283">
        <v>20</v>
      </c>
      <c r="V598" s="283"/>
      <c r="W598" s="283">
        <f t="shared" si="50"/>
        <v>20</v>
      </c>
      <c r="X598" s="349"/>
      <c r="Y598" s="349"/>
      <c r="Z598" s="349"/>
      <c r="AA598" s="349"/>
      <c r="AB598" s="349"/>
      <c r="AC598" s="349"/>
      <c r="AD598" s="349"/>
      <c r="AE598" s="157"/>
      <c r="AF598" s="218"/>
    </row>
    <row r="599" spans="1:32" ht="12" customHeight="1" x14ac:dyDescent="0.2">
      <c r="A599" s="140"/>
      <c r="B599" s="368" t="s">
        <v>344</v>
      </c>
      <c r="C599" s="368"/>
      <c r="D599" s="368"/>
      <c r="E599" s="368"/>
      <c r="F599" s="368"/>
      <c r="G599" s="368"/>
      <c r="H599" s="368"/>
      <c r="I599" s="368"/>
      <c r="J599" s="368"/>
      <c r="K599" s="368"/>
      <c r="L599" s="368"/>
      <c r="M599" s="369"/>
      <c r="N599" s="188">
        <v>991</v>
      </c>
      <c r="O599" s="158">
        <v>11</v>
      </c>
      <c r="P599" s="158">
        <v>5</v>
      </c>
      <c r="Q599" s="159" t="s">
        <v>516</v>
      </c>
      <c r="R599" s="191" t="s">
        <v>29</v>
      </c>
      <c r="S599" s="347"/>
      <c r="T599" s="348"/>
      <c r="U599" s="283">
        <v>170</v>
      </c>
      <c r="V599" s="283">
        <v>-3.2</v>
      </c>
      <c r="W599" s="283">
        <f t="shared" si="50"/>
        <v>166.8</v>
      </c>
      <c r="X599" s="349"/>
      <c r="Y599" s="349"/>
      <c r="Z599" s="349"/>
      <c r="AA599" s="349"/>
      <c r="AB599" s="349"/>
      <c r="AC599" s="349"/>
      <c r="AD599" s="349"/>
      <c r="AE599" s="157"/>
      <c r="AF599" s="218" t="s">
        <v>583</v>
      </c>
    </row>
    <row r="600" spans="1:32" ht="32.25" customHeight="1" x14ac:dyDescent="0.2">
      <c r="A600" s="140"/>
      <c r="B600" s="368" t="s">
        <v>500</v>
      </c>
      <c r="C600" s="368"/>
      <c r="D600" s="368"/>
      <c r="E600" s="368"/>
      <c r="F600" s="368"/>
      <c r="G600" s="368"/>
      <c r="H600" s="368"/>
      <c r="I600" s="368"/>
      <c r="J600" s="368"/>
      <c r="K600" s="368"/>
      <c r="L600" s="368"/>
      <c r="M600" s="369"/>
      <c r="N600" s="188">
        <v>991</v>
      </c>
      <c r="O600" s="158">
        <v>11</v>
      </c>
      <c r="P600" s="158">
        <v>5</v>
      </c>
      <c r="Q600" s="159" t="s">
        <v>501</v>
      </c>
      <c r="R600" s="191">
        <v>0</v>
      </c>
      <c r="S600" s="347"/>
      <c r="T600" s="348"/>
      <c r="U600" s="283">
        <f>+U601</f>
        <v>700.5</v>
      </c>
      <c r="V600" s="283">
        <f>+V601</f>
        <v>-107.9</v>
      </c>
      <c r="W600" s="283">
        <f t="shared" si="50"/>
        <v>592.6</v>
      </c>
      <c r="X600" s="349"/>
      <c r="Y600" s="349"/>
      <c r="Z600" s="349"/>
      <c r="AA600" s="349"/>
      <c r="AB600" s="349"/>
      <c r="AC600" s="349"/>
      <c r="AD600" s="349"/>
      <c r="AE600" s="157"/>
      <c r="AF600" s="218"/>
    </row>
    <row r="601" spans="1:32" ht="12" customHeight="1" x14ac:dyDescent="0.2">
      <c r="A601" s="140"/>
      <c r="B601" s="368" t="s">
        <v>502</v>
      </c>
      <c r="C601" s="368"/>
      <c r="D601" s="368"/>
      <c r="E601" s="368"/>
      <c r="F601" s="368"/>
      <c r="G601" s="368"/>
      <c r="H601" s="368"/>
      <c r="I601" s="368"/>
      <c r="J601" s="368"/>
      <c r="K601" s="368"/>
      <c r="L601" s="368"/>
      <c r="M601" s="369"/>
      <c r="N601" s="188">
        <v>991</v>
      </c>
      <c r="O601" s="158">
        <v>11</v>
      </c>
      <c r="P601" s="158">
        <v>5</v>
      </c>
      <c r="Q601" s="159" t="s">
        <v>503</v>
      </c>
      <c r="R601" s="191">
        <v>0</v>
      </c>
      <c r="S601" s="347"/>
      <c r="T601" s="348"/>
      <c r="U601" s="283">
        <f>+U602</f>
        <v>700.5</v>
      </c>
      <c r="V601" s="283">
        <f>+V602</f>
        <v>-107.9</v>
      </c>
      <c r="W601" s="283">
        <f t="shared" si="50"/>
        <v>592.6</v>
      </c>
      <c r="X601" s="349"/>
      <c r="Y601" s="349"/>
      <c r="Z601" s="349"/>
      <c r="AA601" s="349"/>
      <c r="AB601" s="349"/>
      <c r="AC601" s="349"/>
      <c r="AD601" s="349"/>
      <c r="AE601" s="157"/>
      <c r="AF601" s="218"/>
    </row>
    <row r="602" spans="1:32" ht="12" customHeight="1" x14ac:dyDescent="0.2">
      <c r="A602" s="140"/>
      <c r="B602" s="368" t="s">
        <v>100</v>
      </c>
      <c r="C602" s="368"/>
      <c r="D602" s="368"/>
      <c r="E602" s="368"/>
      <c r="F602" s="368"/>
      <c r="G602" s="368"/>
      <c r="H602" s="368"/>
      <c r="I602" s="368"/>
      <c r="J602" s="368"/>
      <c r="K602" s="368"/>
      <c r="L602" s="368"/>
      <c r="M602" s="369"/>
      <c r="N602" s="188">
        <v>991</v>
      </c>
      <c r="O602" s="158">
        <v>11</v>
      </c>
      <c r="P602" s="158">
        <v>5</v>
      </c>
      <c r="Q602" s="159" t="s">
        <v>519</v>
      </c>
      <c r="R602" s="191">
        <v>0</v>
      </c>
      <c r="S602" s="347"/>
      <c r="T602" s="348"/>
      <c r="U602" s="283">
        <f>+U603+U606</f>
        <v>700.5</v>
      </c>
      <c r="V602" s="283">
        <f>+V603+V606</f>
        <v>-107.9</v>
      </c>
      <c r="W602" s="283">
        <f t="shared" si="50"/>
        <v>592.6</v>
      </c>
      <c r="X602" s="349"/>
      <c r="Y602" s="349"/>
      <c r="Z602" s="349"/>
      <c r="AA602" s="349"/>
      <c r="AB602" s="349"/>
      <c r="AC602" s="349"/>
      <c r="AD602" s="349"/>
      <c r="AE602" s="157"/>
      <c r="AF602" s="218"/>
    </row>
    <row r="603" spans="1:32" ht="53.25" customHeight="1" x14ac:dyDescent="0.2">
      <c r="A603" s="140"/>
      <c r="B603" s="368" t="s">
        <v>17</v>
      </c>
      <c r="C603" s="368"/>
      <c r="D603" s="368"/>
      <c r="E603" s="368"/>
      <c r="F603" s="368"/>
      <c r="G603" s="368"/>
      <c r="H603" s="368"/>
      <c r="I603" s="368"/>
      <c r="J603" s="368"/>
      <c r="K603" s="368"/>
      <c r="L603" s="368"/>
      <c r="M603" s="369"/>
      <c r="N603" s="188">
        <v>991</v>
      </c>
      <c r="O603" s="158">
        <v>11</v>
      </c>
      <c r="P603" s="158">
        <v>5</v>
      </c>
      <c r="Q603" s="159" t="s">
        <v>519</v>
      </c>
      <c r="R603" s="191" t="s">
        <v>18</v>
      </c>
      <c r="S603" s="347"/>
      <c r="T603" s="348"/>
      <c r="U603" s="283">
        <f>+U604</f>
        <v>62</v>
      </c>
      <c r="V603" s="283">
        <f>+V604</f>
        <v>0</v>
      </c>
      <c r="W603" s="283">
        <f t="shared" si="50"/>
        <v>62</v>
      </c>
      <c r="X603" s="349"/>
      <c r="Y603" s="349"/>
      <c r="Z603" s="349"/>
      <c r="AA603" s="349"/>
      <c r="AB603" s="349"/>
      <c r="AC603" s="349"/>
      <c r="AD603" s="349"/>
      <c r="AE603" s="157"/>
      <c r="AF603" s="218"/>
    </row>
    <row r="604" spans="1:32" ht="21.75" customHeight="1" x14ac:dyDescent="0.2">
      <c r="A604" s="140"/>
      <c r="B604" s="368" t="s">
        <v>38</v>
      </c>
      <c r="C604" s="368"/>
      <c r="D604" s="368"/>
      <c r="E604" s="368"/>
      <c r="F604" s="368"/>
      <c r="G604" s="368"/>
      <c r="H604" s="368"/>
      <c r="I604" s="368"/>
      <c r="J604" s="368"/>
      <c r="K604" s="368"/>
      <c r="L604" s="368"/>
      <c r="M604" s="369"/>
      <c r="N604" s="188">
        <v>991</v>
      </c>
      <c r="O604" s="158">
        <v>11</v>
      </c>
      <c r="P604" s="158">
        <v>5</v>
      </c>
      <c r="Q604" s="159" t="s">
        <v>519</v>
      </c>
      <c r="R604" s="191" t="s">
        <v>39</v>
      </c>
      <c r="S604" s="347"/>
      <c r="T604" s="348"/>
      <c r="U604" s="283">
        <f>+U605</f>
        <v>62</v>
      </c>
      <c r="V604" s="283">
        <f>+V605</f>
        <v>0</v>
      </c>
      <c r="W604" s="283">
        <f t="shared" si="50"/>
        <v>62</v>
      </c>
      <c r="X604" s="349"/>
      <c r="Y604" s="349"/>
      <c r="Z604" s="349"/>
      <c r="AA604" s="349"/>
      <c r="AB604" s="349"/>
      <c r="AC604" s="349"/>
      <c r="AD604" s="349"/>
      <c r="AE604" s="157"/>
      <c r="AF604" s="218"/>
    </row>
    <row r="605" spans="1:32" ht="42.75" customHeight="1" x14ac:dyDescent="0.2">
      <c r="A605" s="140"/>
      <c r="B605" s="368" t="s">
        <v>517</v>
      </c>
      <c r="C605" s="368"/>
      <c r="D605" s="368"/>
      <c r="E605" s="368"/>
      <c r="F605" s="368"/>
      <c r="G605" s="368"/>
      <c r="H605" s="368"/>
      <c r="I605" s="368"/>
      <c r="J605" s="368"/>
      <c r="K605" s="368"/>
      <c r="L605" s="368"/>
      <c r="M605" s="369"/>
      <c r="N605" s="188">
        <v>991</v>
      </c>
      <c r="O605" s="158">
        <v>11</v>
      </c>
      <c r="P605" s="158">
        <v>5</v>
      </c>
      <c r="Q605" s="159" t="s">
        <v>519</v>
      </c>
      <c r="R605" s="191" t="s">
        <v>518</v>
      </c>
      <c r="S605" s="347"/>
      <c r="T605" s="348"/>
      <c r="U605" s="283">
        <v>62</v>
      </c>
      <c r="V605" s="283"/>
      <c r="W605" s="283">
        <f t="shared" si="50"/>
        <v>62</v>
      </c>
      <c r="X605" s="349"/>
      <c r="Y605" s="349"/>
      <c r="Z605" s="349"/>
      <c r="AA605" s="349"/>
      <c r="AB605" s="349"/>
      <c r="AC605" s="349"/>
      <c r="AD605" s="349"/>
      <c r="AE605" s="157"/>
      <c r="AF605" s="218"/>
    </row>
    <row r="606" spans="1:32" ht="21.75" customHeight="1" x14ac:dyDescent="0.2">
      <c r="A606" s="140"/>
      <c r="B606" s="368" t="s">
        <v>341</v>
      </c>
      <c r="C606" s="368"/>
      <c r="D606" s="368"/>
      <c r="E606" s="368"/>
      <c r="F606" s="368"/>
      <c r="G606" s="368"/>
      <c r="H606" s="368"/>
      <c r="I606" s="368"/>
      <c r="J606" s="368"/>
      <c r="K606" s="368"/>
      <c r="L606" s="368"/>
      <c r="M606" s="369"/>
      <c r="N606" s="188">
        <v>991</v>
      </c>
      <c r="O606" s="158">
        <v>11</v>
      </c>
      <c r="P606" s="158">
        <v>5</v>
      </c>
      <c r="Q606" s="159" t="s">
        <v>519</v>
      </c>
      <c r="R606" s="191" t="s">
        <v>25</v>
      </c>
      <c r="S606" s="347"/>
      <c r="T606" s="348"/>
      <c r="U606" s="283">
        <f>+U607</f>
        <v>638.5</v>
      </c>
      <c r="V606" s="283">
        <f>+V607</f>
        <v>-107.9</v>
      </c>
      <c r="W606" s="283">
        <f t="shared" si="50"/>
        <v>530.6</v>
      </c>
      <c r="X606" s="349"/>
      <c r="Y606" s="349"/>
      <c r="Z606" s="349"/>
      <c r="AA606" s="349"/>
      <c r="AB606" s="349"/>
      <c r="AC606" s="349"/>
      <c r="AD606" s="349"/>
      <c r="AE606" s="157"/>
      <c r="AF606" s="218"/>
    </row>
    <row r="607" spans="1:32" ht="21.75" customHeight="1" x14ac:dyDescent="0.2">
      <c r="A607" s="140"/>
      <c r="B607" s="368" t="s">
        <v>342</v>
      </c>
      <c r="C607" s="368"/>
      <c r="D607" s="368"/>
      <c r="E607" s="368"/>
      <c r="F607" s="368"/>
      <c r="G607" s="368"/>
      <c r="H607" s="368"/>
      <c r="I607" s="368"/>
      <c r="J607" s="368"/>
      <c r="K607" s="368"/>
      <c r="L607" s="368"/>
      <c r="M607" s="369"/>
      <c r="N607" s="188">
        <v>991</v>
      </c>
      <c r="O607" s="158">
        <v>11</v>
      </c>
      <c r="P607" s="158">
        <v>5</v>
      </c>
      <c r="Q607" s="159" t="s">
        <v>519</v>
      </c>
      <c r="R607" s="191" t="s">
        <v>27</v>
      </c>
      <c r="S607" s="347"/>
      <c r="T607" s="348"/>
      <c r="U607" s="283">
        <f>+U608</f>
        <v>638.5</v>
      </c>
      <c r="V607" s="283">
        <f>+V608</f>
        <v>-107.9</v>
      </c>
      <c r="W607" s="283">
        <f t="shared" si="50"/>
        <v>530.6</v>
      </c>
      <c r="X607" s="349"/>
      <c r="Y607" s="349"/>
      <c r="Z607" s="349"/>
      <c r="AA607" s="349"/>
      <c r="AB607" s="349"/>
      <c r="AC607" s="349"/>
      <c r="AD607" s="349"/>
      <c r="AE607" s="157"/>
      <c r="AF607" s="218"/>
    </row>
    <row r="608" spans="1:32" ht="12" customHeight="1" x14ac:dyDescent="0.2">
      <c r="A608" s="140"/>
      <c r="B608" s="368" t="s">
        <v>344</v>
      </c>
      <c r="C608" s="368"/>
      <c r="D608" s="368"/>
      <c r="E608" s="368"/>
      <c r="F608" s="368"/>
      <c r="G608" s="368"/>
      <c r="H608" s="368"/>
      <c r="I608" s="368"/>
      <c r="J608" s="368"/>
      <c r="K608" s="368"/>
      <c r="L608" s="368"/>
      <c r="M608" s="369"/>
      <c r="N608" s="188">
        <v>991</v>
      </c>
      <c r="O608" s="158">
        <v>11</v>
      </c>
      <c r="P608" s="158">
        <v>5</v>
      </c>
      <c r="Q608" s="159" t="s">
        <v>519</v>
      </c>
      <c r="R608" s="191" t="s">
        <v>29</v>
      </c>
      <c r="S608" s="347"/>
      <c r="T608" s="348"/>
      <c r="U608" s="283">
        <v>638.5</v>
      </c>
      <c r="V608" s="283">
        <f>-7.9-100</f>
        <v>-107.9</v>
      </c>
      <c r="W608" s="283">
        <f t="shared" si="50"/>
        <v>530.6</v>
      </c>
      <c r="X608" s="349"/>
      <c r="Y608" s="349"/>
      <c r="Z608" s="349"/>
      <c r="AA608" s="349"/>
      <c r="AB608" s="349"/>
      <c r="AC608" s="349"/>
      <c r="AD608" s="349"/>
      <c r="AE608" s="157"/>
      <c r="AF608" s="218" t="s">
        <v>620</v>
      </c>
    </row>
    <row r="609" spans="1:32" ht="12" customHeight="1" x14ac:dyDescent="0.2">
      <c r="A609" s="140"/>
      <c r="B609" s="368" t="s">
        <v>520</v>
      </c>
      <c r="C609" s="368"/>
      <c r="D609" s="368"/>
      <c r="E609" s="368"/>
      <c r="F609" s="368"/>
      <c r="G609" s="368"/>
      <c r="H609" s="368"/>
      <c r="I609" s="368"/>
      <c r="J609" s="368"/>
      <c r="K609" s="368"/>
      <c r="L609" s="368"/>
      <c r="M609" s="369"/>
      <c r="N609" s="188">
        <v>991</v>
      </c>
      <c r="O609" s="158">
        <v>12</v>
      </c>
      <c r="P609" s="158">
        <v>0</v>
      </c>
      <c r="Q609" s="159">
        <v>0</v>
      </c>
      <c r="R609" s="191">
        <v>0</v>
      </c>
      <c r="S609" s="347"/>
      <c r="T609" s="348"/>
      <c r="U609" s="283">
        <f t="shared" ref="U609:V614" si="54">+U610</f>
        <v>140</v>
      </c>
      <c r="V609" s="283">
        <f t="shared" si="54"/>
        <v>-57.149030000000003</v>
      </c>
      <c r="W609" s="283">
        <f t="shared" si="50"/>
        <v>82.85096999999999</v>
      </c>
      <c r="X609" s="349"/>
      <c r="Y609" s="349"/>
      <c r="Z609" s="349"/>
      <c r="AA609" s="349"/>
      <c r="AB609" s="349"/>
      <c r="AC609" s="349"/>
      <c r="AD609" s="349"/>
      <c r="AE609" s="157"/>
      <c r="AF609" s="218"/>
    </row>
    <row r="610" spans="1:32" ht="12" customHeight="1" x14ac:dyDescent="0.2">
      <c r="A610" s="140"/>
      <c r="B610" s="368" t="s">
        <v>101</v>
      </c>
      <c r="C610" s="368"/>
      <c r="D610" s="368"/>
      <c r="E610" s="368"/>
      <c r="F610" s="368"/>
      <c r="G610" s="368"/>
      <c r="H610" s="368"/>
      <c r="I610" s="368"/>
      <c r="J610" s="368"/>
      <c r="K610" s="368"/>
      <c r="L610" s="368"/>
      <c r="M610" s="369"/>
      <c r="N610" s="188">
        <v>991</v>
      </c>
      <c r="O610" s="158">
        <v>12</v>
      </c>
      <c r="P610" s="158">
        <v>2</v>
      </c>
      <c r="Q610" s="159">
        <v>0</v>
      </c>
      <c r="R610" s="191">
        <v>0</v>
      </c>
      <c r="S610" s="347"/>
      <c r="T610" s="348"/>
      <c r="U610" s="283">
        <f t="shared" si="54"/>
        <v>140</v>
      </c>
      <c r="V610" s="283">
        <f t="shared" si="54"/>
        <v>-57.149030000000003</v>
      </c>
      <c r="W610" s="283">
        <f t="shared" si="50"/>
        <v>82.85096999999999</v>
      </c>
      <c r="X610" s="349"/>
      <c r="Y610" s="349"/>
      <c r="Z610" s="349"/>
      <c r="AA610" s="349"/>
      <c r="AB610" s="349"/>
      <c r="AC610" s="349"/>
      <c r="AD610" s="349"/>
      <c r="AE610" s="157"/>
      <c r="AF610" s="218"/>
    </row>
    <row r="611" spans="1:32" ht="32.25" customHeight="1" x14ac:dyDescent="0.2">
      <c r="A611" s="140"/>
      <c r="B611" s="368" t="s">
        <v>325</v>
      </c>
      <c r="C611" s="368"/>
      <c r="D611" s="368"/>
      <c r="E611" s="368"/>
      <c r="F611" s="368"/>
      <c r="G611" s="368"/>
      <c r="H611" s="368"/>
      <c r="I611" s="368"/>
      <c r="J611" s="368"/>
      <c r="K611" s="368"/>
      <c r="L611" s="368"/>
      <c r="M611" s="369"/>
      <c r="N611" s="188">
        <v>991</v>
      </c>
      <c r="O611" s="158">
        <v>12</v>
      </c>
      <c r="P611" s="158">
        <v>2</v>
      </c>
      <c r="Q611" s="159" t="s">
        <v>326</v>
      </c>
      <c r="R611" s="191">
        <v>0</v>
      </c>
      <c r="S611" s="347"/>
      <c r="T611" s="348"/>
      <c r="U611" s="283">
        <f t="shared" si="54"/>
        <v>140</v>
      </c>
      <c r="V611" s="283">
        <f t="shared" si="54"/>
        <v>-57.149030000000003</v>
      </c>
      <c r="W611" s="283">
        <f t="shared" si="50"/>
        <v>82.85096999999999</v>
      </c>
      <c r="X611" s="349"/>
      <c r="Y611" s="349"/>
      <c r="Z611" s="349"/>
      <c r="AA611" s="349"/>
      <c r="AB611" s="349"/>
      <c r="AC611" s="349"/>
      <c r="AD611" s="349"/>
      <c r="AE611" s="157"/>
      <c r="AF611" s="218"/>
    </row>
    <row r="612" spans="1:32" ht="21.75" customHeight="1" x14ac:dyDescent="0.2">
      <c r="A612" s="140"/>
      <c r="B612" s="368" t="s">
        <v>521</v>
      </c>
      <c r="C612" s="368"/>
      <c r="D612" s="368"/>
      <c r="E612" s="368"/>
      <c r="F612" s="368"/>
      <c r="G612" s="368"/>
      <c r="H612" s="368"/>
      <c r="I612" s="368"/>
      <c r="J612" s="368"/>
      <c r="K612" s="368"/>
      <c r="L612" s="368"/>
      <c r="M612" s="369"/>
      <c r="N612" s="188">
        <v>991</v>
      </c>
      <c r="O612" s="158">
        <v>12</v>
      </c>
      <c r="P612" s="158">
        <v>2</v>
      </c>
      <c r="Q612" s="159" t="s">
        <v>522</v>
      </c>
      <c r="R612" s="191">
        <v>0</v>
      </c>
      <c r="S612" s="347"/>
      <c r="T612" s="348"/>
      <c r="U612" s="283">
        <f t="shared" si="54"/>
        <v>140</v>
      </c>
      <c r="V612" s="283">
        <f t="shared" si="54"/>
        <v>-57.149030000000003</v>
      </c>
      <c r="W612" s="283">
        <f t="shared" si="50"/>
        <v>82.85096999999999</v>
      </c>
      <c r="X612" s="349"/>
      <c r="Y612" s="349"/>
      <c r="Z612" s="349"/>
      <c r="AA612" s="349"/>
      <c r="AB612" s="349"/>
      <c r="AC612" s="349"/>
      <c r="AD612" s="349"/>
      <c r="AE612" s="157"/>
      <c r="AF612" s="218"/>
    </row>
    <row r="613" spans="1:32" ht="21.75" customHeight="1" x14ac:dyDescent="0.2">
      <c r="A613" s="140"/>
      <c r="B613" s="368" t="s">
        <v>341</v>
      </c>
      <c r="C613" s="368"/>
      <c r="D613" s="368"/>
      <c r="E613" s="368"/>
      <c r="F613" s="368"/>
      <c r="G613" s="368"/>
      <c r="H613" s="368"/>
      <c r="I613" s="368"/>
      <c r="J613" s="368"/>
      <c r="K613" s="368"/>
      <c r="L613" s="368"/>
      <c r="M613" s="369"/>
      <c r="N613" s="188">
        <v>991</v>
      </c>
      <c r="O613" s="158">
        <v>12</v>
      </c>
      <c r="P613" s="158">
        <v>2</v>
      </c>
      <c r="Q613" s="159" t="s">
        <v>522</v>
      </c>
      <c r="R613" s="191" t="s">
        <v>25</v>
      </c>
      <c r="S613" s="347"/>
      <c r="T613" s="348"/>
      <c r="U613" s="283">
        <f t="shared" si="54"/>
        <v>140</v>
      </c>
      <c r="V613" s="283">
        <f t="shared" si="54"/>
        <v>-57.149030000000003</v>
      </c>
      <c r="W613" s="283">
        <f t="shared" si="50"/>
        <v>82.85096999999999</v>
      </c>
      <c r="X613" s="349"/>
      <c r="Y613" s="349"/>
      <c r="Z613" s="349"/>
      <c r="AA613" s="349"/>
      <c r="AB613" s="349"/>
      <c r="AC613" s="349"/>
      <c r="AD613" s="349"/>
      <c r="AE613" s="157"/>
      <c r="AF613" s="218"/>
    </row>
    <row r="614" spans="1:32" ht="21.75" customHeight="1" x14ac:dyDescent="0.2">
      <c r="A614" s="140"/>
      <c r="B614" s="368" t="s">
        <v>342</v>
      </c>
      <c r="C614" s="368"/>
      <c r="D614" s="368"/>
      <c r="E614" s="368"/>
      <c r="F614" s="368"/>
      <c r="G614" s="368"/>
      <c r="H614" s="368"/>
      <c r="I614" s="368"/>
      <c r="J614" s="368"/>
      <c r="K614" s="368"/>
      <c r="L614" s="368"/>
      <c r="M614" s="369"/>
      <c r="N614" s="188">
        <v>991</v>
      </c>
      <c r="O614" s="158">
        <v>12</v>
      </c>
      <c r="P614" s="158">
        <v>2</v>
      </c>
      <c r="Q614" s="159" t="s">
        <v>522</v>
      </c>
      <c r="R614" s="191" t="s">
        <v>27</v>
      </c>
      <c r="S614" s="347"/>
      <c r="T614" s="348"/>
      <c r="U614" s="283">
        <f t="shared" si="54"/>
        <v>140</v>
      </c>
      <c r="V614" s="283">
        <f t="shared" si="54"/>
        <v>-57.149030000000003</v>
      </c>
      <c r="W614" s="283">
        <f t="shared" si="50"/>
        <v>82.85096999999999</v>
      </c>
      <c r="X614" s="349"/>
      <c r="Y614" s="349"/>
      <c r="Z614" s="349"/>
      <c r="AA614" s="349"/>
      <c r="AB614" s="349"/>
      <c r="AC614" s="349"/>
      <c r="AD614" s="349"/>
      <c r="AE614" s="157"/>
      <c r="AF614" s="218"/>
    </row>
    <row r="615" spans="1:32" ht="12" customHeight="1" x14ac:dyDescent="0.2">
      <c r="A615" s="140"/>
      <c r="B615" s="368" t="s">
        <v>344</v>
      </c>
      <c r="C615" s="368"/>
      <c r="D615" s="368"/>
      <c r="E615" s="368"/>
      <c r="F615" s="368"/>
      <c r="G615" s="368"/>
      <c r="H615" s="368"/>
      <c r="I615" s="368"/>
      <c r="J615" s="368"/>
      <c r="K615" s="368"/>
      <c r="L615" s="368"/>
      <c r="M615" s="369"/>
      <c r="N615" s="188">
        <v>991</v>
      </c>
      <c r="O615" s="158">
        <v>12</v>
      </c>
      <c r="P615" s="158">
        <v>2</v>
      </c>
      <c r="Q615" s="159" t="s">
        <v>522</v>
      </c>
      <c r="R615" s="191" t="s">
        <v>29</v>
      </c>
      <c r="S615" s="347"/>
      <c r="T615" s="348"/>
      <c r="U615" s="283">
        <v>140</v>
      </c>
      <c r="V615" s="283">
        <v>-57.149030000000003</v>
      </c>
      <c r="W615" s="283">
        <f t="shared" si="50"/>
        <v>82.85096999999999</v>
      </c>
      <c r="X615" s="349"/>
      <c r="Y615" s="349"/>
      <c r="Z615" s="349"/>
      <c r="AA615" s="349"/>
      <c r="AB615" s="349"/>
      <c r="AC615" s="349"/>
      <c r="AD615" s="349"/>
      <c r="AE615" s="157"/>
      <c r="AF615" s="218"/>
    </row>
    <row r="616" spans="1:32" ht="21.75" customHeight="1" x14ac:dyDescent="0.2">
      <c r="A616" s="140"/>
      <c r="B616" s="368" t="s">
        <v>102</v>
      </c>
      <c r="C616" s="368"/>
      <c r="D616" s="368"/>
      <c r="E616" s="368"/>
      <c r="F616" s="368"/>
      <c r="G616" s="368"/>
      <c r="H616" s="368"/>
      <c r="I616" s="368"/>
      <c r="J616" s="368"/>
      <c r="K616" s="368"/>
      <c r="L616" s="368"/>
      <c r="M616" s="369"/>
      <c r="N616" s="188">
        <v>998</v>
      </c>
      <c r="O616" s="158">
        <v>0</v>
      </c>
      <c r="P616" s="158">
        <v>0</v>
      </c>
      <c r="Q616" s="159">
        <v>0</v>
      </c>
      <c r="R616" s="191">
        <v>0</v>
      </c>
      <c r="S616" s="347"/>
      <c r="T616" s="348"/>
      <c r="U616" s="321">
        <f>+U617+U654+U660</f>
        <v>22060.051209999998</v>
      </c>
      <c r="V616" s="283">
        <f>+V617+V654+V660</f>
        <v>-71.400000000000006</v>
      </c>
      <c r="W616" s="283">
        <f t="shared" si="50"/>
        <v>21988.651209999996</v>
      </c>
      <c r="X616" s="349"/>
      <c r="Y616" s="349"/>
      <c r="Z616" s="349"/>
      <c r="AA616" s="349"/>
      <c r="AB616" s="349"/>
      <c r="AC616" s="349"/>
      <c r="AD616" s="349"/>
      <c r="AE616" s="157"/>
      <c r="AF616" s="218"/>
    </row>
    <row r="617" spans="1:32" ht="12" customHeight="1" x14ac:dyDescent="0.2">
      <c r="A617" s="140"/>
      <c r="B617" s="368" t="s">
        <v>324</v>
      </c>
      <c r="C617" s="368"/>
      <c r="D617" s="368"/>
      <c r="E617" s="368"/>
      <c r="F617" s="368"/>
      <c r="G617" s="368"/>
      <c r="H617" s="368"/>
      <c r="I617" s="368"/>
      <c r="J617" s="368"/>
      <c r="K617" s="368"/>
      <c r="L617" s="368"/>
      <c r="M617" s="369"/>
      <c r="N617" s="188">
        <v>998</v>
      </c>
      <c r="O617" s="158">
        <v>1</v>
      </c>
      <c r="P617" s="158">
        <v>0</v>
      </c>
      <c r="Q617" s="159">
        <v>0</v>
      </c>
      <c r="R617" s="191">
        <v>0</v>
      </c>
      <c r="S617" s="347"/>
      <c r="T617" s="348"/>
      <c r="U617" s="283">
        <f>+U618+U639</f>
        <v>4886.2996399999993</v>
      </c>
      <c r="V617" s="283">
        <f>+V618+V639</f>
        <v>-71.400000000000006</v>
      </c>
      <c r="W617" s="283">
        <f t="shared" si="50"/>
        <v>4814.8996399999996</v>
      </c>
      <c r="X617" s="349"/>
      <c r="Y617" s="349"/>
      <c r="Z617" s="349"/>
      <c r="AA617" s="349"/>
      <c r="AB617" s="349"/>
      <c r="AC617" s="349"/>
      <c r="AD617" s="349"/>
      <c r="AE617" s="157"/>
      <c r="AF617" s="218"/>
    </row>
    <row r="618" spans="1:32" ht="32.25" customHeight="1" x14ac:dyDescent="0.2">
      <c r="A618" s="140"/>
      <c r="B618" s="368" t="s">
        <v>79</v>
      </c>
      <c r="C618" s="368"/>
      <c r="D618" s="368"/>
      <c r="E618" s="368"/>
      <c r="F618" s="368"/>
      <c r="G618" s="368"/>
      <c r="H618" s="368"/>
      <c r="I618" s="368"/>
      <c r="J618" s="368"/>
      <c r="K618" s="368"/>
      <c r="L618" s="368"/>
      <c r="M618" s="369"/>
      <c r="N618" s="188">
        <v>998</v>
      </c>
      <c r="O618" s="158">
        <v>1</v>
      </c>
      <c r="P618" s="158">
        <v>6</v>
      </c>
      <c r="Q618" s="159">
        <v>0</v>
      </c>
      <c r="R618" s="191">
        <v>0</v>
      </c>
      <c r="S618" s="347"/>
      <c r="T618" s="348"/>
      <c r="U618" s="283">
        <f>+U619</f>
        <v>4510.0786399999997</v>
      </c>
      <c r="V618" s="283">
        <f>+V619</f>
        <v>-71.400000000000006</v>
      </c>
      <c r="W618" s="283">
        <f t="shared" si="50"/>
        <v>4438.6786400000001</v>
      </c>
      <c r="X618" s="349"/>
      <c r="Y618" s="349"/>
      <c r="Z618" s="349"/>
      <c r="AA618" s="349"/>
      <c r="AB618" s="349"/>
      <c r="AC618" s="349"/>
      <c r="AD618" s="349"/>
      <c r="AE618" s="157"/>
      <c r="AF618" s="218"/>
    </row>
    <row r="619" spans="1:32" ht="21.75" customHeight="1" x14ac:dyDescent="0.2">
      <c r="A619" s="140"/>
      <c r="B619" s="368" t="s">
        <v>60</v>
      </c>
      <c r="C619" s="368"/>
      <c r="D619" s="368"/>
      <c r="E619" s="368"/>
      <c r="F619" s="368"/>
      <c r="G619" s="368"/>
      <c r="H619" s="368"/>
      <c r="I619" s="368"/>
      <c r="J619" s="368"/>
      <c r="K619" s="368"/>
      <c r="L619" s="368"/>
      <c r="M619" s="369"/>
      <c r="N619" s="188">
        <v>998</v>
      </c>
      <c r="O619" s="158">
        <v>1</v>
      </c>
      <c r="P619" s="158">
        <v>6</v>
      </c>
      <c r="Q619" s="159" t="s">
        <v>359</v>
      </c>
      <c r="R619" s="191">
        <v>0</v>
      </c>
      <c r="S619" s="347"/>
      <c r="T619" s="348"/>
      <c r="U619" s="283">
        <f>+U620+U625+U635</f>
        <v>4510.0786399999997</v>
      </c>
      <c r="V619" s="283">
        <f>+V620+V625+V635</f>
        <v>-71.400000000000006</v>
      </c>
      <c r="W619" s="283">
        <f t="shared" si="50"/>
        <v>4438.6786400000001</v>
      </c>
      <c r="X619" s="349"/>
      <c r="Y619" s="349"/>
      <c r="Z619" s="349"/>
      <c r="AA619" s="349"/>
      <c r="AB619" s="349"/>
      <c r="AC619" s="349"/>
      <c r="AD619" s="349"/>
      <c r="AE619" s="157"/>
      <c r="AF619" s="218"/>
    </row>
    <row r="620" spans="1:32" ht="42.75" customHeight="1" x14ac:dyDescent="0.2">
      <c r="A620" s="140"/>
      <c r="B620" s="368" t="s">
        <v>360</v>
      </c>
      <c r="C620" s="368"/>
      <c r="D620" s="368"/>
      <c r="E620" s="368"/>
      <c r="F620" s="368"/>
      <c r="G620" s="368"/>
      <c r="H620" s="368"/>
      <c r="I620" s="368"/>
      <c r="J620" s="368"/>
      <c r="K620" s="368"/>
      <c r="L620" s="368"/>
      <c r="M620" s="369"/>
      <c r="N620" s="188">
        <v>998</v>
      </c>
      <c r="O620" s="158">
        <v>1</v>
      </c>
      <c r="P620" s="158">
        <v>6</v>
      </c>
      <c r="Q620" s="159" t="s">
        <v>361</v>
      </c>
      <c r="R620" s="191">
        <v>0</v>
      </c>
      <c r="S620" s="347"/>
      <c r="T620" s="348"/>
      <c r="U620" s="283">
        <f>+U621</f>
        <v>3445.1786400000001</v>
      </c>
      <c r="V620" s="283">
        <f>+V621</f>
        <v>0</v>
      </c>
      <c r="W620" s="283">
        <f t="shared" si="50"/>
        <v>3445.1786400000001</v>
      </c>
      <c r="X620" s="349"/>
      <c r="Y620" s="349"/>
      <c r="Z620" s="349"/>
      <c r="AA620" s="349"/>
      <c r="AB620" s="349"/>
      <c r="AC620" s="349"/>
      <c r="AD620" s="349"/>
      <c r="AE620" s="157"/>
      <c r="AF620" s="218"/>
    </row>
    <row r="621" spans="1:32" ht="53.25" customHeight="1" x14ac:dyDescent="0.2">
      <c r="A621" s="140"/>
      <c r="B621" s="368" t="s">
        <v>17</v>
      </c>
      <c r="C621" s="368"/>
      <c r="D621" s="368"/>
      <c r="E621" s="368"/>
      <c r="F621" s="368"/>
      <c r="G621" s="368"/>
      <c r="H621" s="368"/>
      <c r="I621" s="368"/>
      <c r="J621" s="368"/>
      <c r="K621" s="368"/>
      <c r="L621" s="368"/>
      <c r="M621" s="369"/>
      <c r="N621" s="188">
        <v>998</v>
      </c>
      <c r="O621" s="158">
        <v>1</v>
      </c>
      <c r="P621" s="158">
        <v>6</v>
      </c>
      <c r="Q621" s="159" t="s">
        <v>361</v>
      </c>
      <c r="R621" s="191" t="s">
        <v>18</v>
      </c>
      <c r="S621" s="347"/>
      <c r="T621" s="348"/>
      <c r="U621" s="283">
        <f>+U622</f>
        <v>3445.1786400000001</v>
      </c>
      <c r="V621" s="283">
        <f>+V622</f>
        <v>0</v>
      </c>
      <c r="W621" s="283">
        <f t="shared" si="50"/>
        <v>3445.1786400000001</v>
      </c>
      <c r="X621" s="349"/>
      <c r="Y621" s="349"/>
      <c r="Z621" s="349"/>
      <c r="AA621" s="349"/>
      <c r="AB621" s="349"/>
      <c r="AC621" s="349"/>
      <c r="AD621" s="349"/>
      <c r="AE621" s="157"/>
      <c r="AF621" s="218"/>
    </row>
    <row r="622" spans="1:32" ht="21.75" customHeight="1" x14ac:dyDescent="0.2">
      <c r="A622" s="140"/>
      <c r="B622" s="368" t="s">
        <v>38</v>
      </c>
      <c r="C622" s="368"/>
      <c r="D622" s="368"/>
      <c r="E622" s="368"/>
      <c r="F622" s="368"/>
      <c r="G622" s="368"/>
      <c r="H622" s="368"/>
      <c r="I622" s="368"/>
      <c r="J622" s="368"/>
      <c r="K622" s="368"/>
      <c r="L622" s="368"/>
      <c r="M622" s="369"/>
      <c r="N622" s="188">
        <v>998</v>
      </c>
      <c r="O622" s="158">
        <v>1</v>
      </c>
      <c r="P622" s="158">
        <v>6</v>
      </c>
      <c r="Q622" s="159" t="s">
        <v>361</v>
      </c>
      <c r="R622" s="191" t="s">
        <v>39</v>
      </c>
      <c r="S622" s="347"/>
      <c r="T622" s="348"/>
      <c r="U622" s="283">
        <f>+U623+U624</f>
        <v>3445.1786400000001</v>
      </c>
      <c r="V622" s="283">
        <f>+V623+V624</f>
        <v>0</v>
      </c>
      <c r="W622" s="283">
        <f t="shared" ref="W622:W681" si="55">+U622+V622</f>
        <v>3445.1786400000001</v>
      </c>
      <c r="X622" s="349"/>
      <c r="Y622" s="349"/>
      <c r="Z622" s="349"/>
      <c r="AA622" s="349"/>
      <c r="AB622" s="349"/>
      <c r="AC622" s="349"/>
      <c r="AD622" s="349"/>
      <c r="AE622" s="157"/>
      <c r="AF622" s="218"/>
    </row>
    <row r="623" spans="1:32" ht="21.75" customHeight="1" x14ac:dyDescent="0.2">
      <c r="A623" s="140"/>
      <c r="B623" s="368" t="s">
        <v>329</v>
      </c>
      <c r="C623" s="368"/>
      <c r="D623" s="368"/>
      <c r="E623" s="368"/>
      <c r="F623" s="368"/>
      <c r="G623" s="368"/>
      <c r="H623" s="368"/>
      <c r="I623" s="368"/>
      <c r="J623" s="368"/>
      <c r="K623" s="368"/>
      <c r="L623" s="368"/>
      <c r="M623" s="369"/>
      <c r="N623" s="188">
        <v>998</v>
      </c>
      <c r="O623" s="158">
        <v>1</v>
      </c>
      <c r="P623" s="158">
        <v>6</v>
      </c>
      <c r="Q623" s="159" t="s">
        <v>361</v>
      </c>
      <c r="R623" s="191" t="s">
        <v>40</v>
      </c>
      <c r="S623" s="347"/>
      <c r="T623" s="348"/>
      <c r="U623" s="283">
        <v>2646.0665399999998</v>
      </c>
      <c r="V623" s="283"/>
      <c r="W623" s="283">
        <f t="shared" si="55"/>
        <v>2646.0665399999998</v>
      </c>
      <c r="X623" s="349"/>
      <c r="Y623" s="349"/>
      <c r="Z623" s="349"/>
      <c r="AA623" s="349"/>
      <c r="AB623" s="349"/>
      <c r="AC623" s="349"/>
      <c r="AD623" s="349"/>
      <c r="AE623" s="157"/>
      <c r="AF623" s="218"/>
    </row>
    <row r="624" spans="1:32" ht="32.25" customHeight="1" x14ac:dyDescent="0.2">
      <c r="A624" s="140"/>
      <c r="B624" s="368" t="s">
        <v>330</v>
      </c>
      <c r="C624" s="368"/>
      <c r="D624" s="368"/>
      <c r="E624" s="368"/>
      <c r="F624" s="368"/>
      <c r="G624" s="368"/>
      <c r="H624" s="368"/>
      <c r="I624" s="368"/>
      <c r="J624" s="368"/>
      <c r="K624" s="368"/>
      <c r="L624" s="368"/>
      <c r="M624" s="369"/>
      <c r="N624" s="188">
        <v>998</v>
      </c>
      <c r="O624" s="158">
        <v>1</v>
      </c>
      <c r="P624" s="158">
        <v>6</v>
      </c>
      <c r="Q624" s="159" t="s">
        <v>361</v>
      </c>
      <c r="R624" s="191" t="s">
        <v>42</v>
      </c>
      <c r="S624" s="347"/>
      <c r="T624" s="348"/>
      <c r="U624" s="283">
        <v>799.11210000000005</v>
      </c>
      <c r="V624" s="283"/>
      <c r="W624" s="283">
        <f t="shared" si="55"/>
        <v>799.11210000000005</v>
      </c>
      <c r="X624" s="349"/>
      <c r="Y624" s="349"/>
      <c r="Z624" s="349"/>
      <c r="AA624" s="349"/>
      <c r="AB624" s="349"/>
      <c r="AC624" s="349"/>
      <c r="AD624" s="349"/>
      <c r="AE624" s="157"/>
      <c r="AF624" s="218"/>
    </row>
    <row r="625" spans="1:32" ht="21.75" customHeight="1" x14ac:dyDescent="0.2">
      <c r="A625" s="140"/>
      <c r="B625" s="368" t="s">
        <v>60</v>
      </c>
      <c r="C625" s="368"/>
      <c r="D625" s="368"/>
      <c r="E625" s="368"/>
      <c r="F625" s="368"/>
      <c r="G625" s="368"/>
      <c r="H625" s="368"/>
      <c r="I625" s="368"/>
      <c r="J625" s="368"/>
      <c r="K625" s="368"/>
      <c r="L625" s="368"/>
      <c r="M625" s="369"/>
      <c r="N625" s="188">
        <v>998</v>
      </c>
      <c r="O625" s="158">
        <v>1</v>
      </c>
      <c r="P625" s="158">
        <v>6</v>
      </c>
      <c r="Q625" s="159" t="s">
        <v>362</v>
      </c>
      <c r="R625" s="191">
        <v>0</v>
      </c>
      <c r="S625" s="347"/>
      <c r="T625" s="348"/>
      <c r="U625" s="283">
        <f>+U626+U630</f>
        <v>909.5</v>
      </c>
      <c r="V625" s="283">
        <f>+V626+V630</f>
        <v>-14.9</v>
      </c>
      <c r="W625" s="283">
        <f t="shared" si="55"/>
        <v>894.6</v>
      </c>
      <c r="X625" s="349"/>
      <c r="Y625" s="349"/>
      <c r="Z625" s="349"/>
      <c r="AA625" s="349"/>
      <c r="AB625" s="349"/>
      <c r="AC625" s="349"/>
      <c r="AD625" s="349"/>
      <c r="AE625" s="157"/>
      <c r="AF625" s="218"/>
    </row>
    <row r="626" spans="1:32" ht="21.75" customHeight="1" x14ac:dyDescent="0.2">
      <c r="A626" s="140"/>
      <c r="B626" s="368" t="s">
        <v>341</v>
      </c>
      <c r="C626" s="368"/>
      <c r="D626" s="368"/>
      <c r="E626" s="368"/>
      <c r="F626" s="368"/>
      <c r="G626" s="368"/>
      <c r="H626" s="368"/>
      <c r="I626" s="368"/>
      <c r="J626" s="368"/>
      <c r="K626" s="368"/>
      <c r="L626" s="368"/>
      <c r="M626" s="369"/>
      <c r="N626" s="188">
        <v>998</v>
      </c>
      <c r="O626" s="158">
        <v>1</v>
      </c>
      <c r="P626" s="158">
        <v>6</v>
      </c>
      <c r="Q626" s="159" t="s">
        <v>362</v>
      </c>
      <c r="R626" s="191" t="s">
        <v>25</v>
      </c>
      <c r="S626" s="347"/>
      <c r="T626" s="348"/>
      <c r="U626" s="283">
        <f>+U627</f>
        <v>900.5</v>
      </c>
      <c r="V626" s="283">
        <f>+V627</f>
        <v>-14.9</v>
      </c>
      <c r="W626" s="283">
        <f t="shared" si="55"/>
        <v>885.6</v>
      </c>
      <c r="X626" s="349"/>
      <c r="Y626" s="349"/>
      <c r="Z626" s="349"/>
      <c r="AA626" s="349"/>
      <c r="AB626" s="349"/>
      <c r="AC626" s="349"/>
      <c r="AD626" s="349"/>
      <c r="AE626" s="157"/>
      <c r="AF626" s="218"/>
    </row>
    <row r="627" spans="1:32" ht="21.75" customHeight="1" x14ac:dyDescent="0.2">
      <c r="A627" s="140"/>
      <c r="B627" s="368" t="s">
        <v>342</v>
      </c>
      <c r="C627" s="368"/>
      <c r="D627" s="368"/>
      <c r="E627" s="368"/>
      <c r="F627" s="368"/>
      <c r="G627" s="368"/>
      <c r="H627" s="368"/>
      <c r="I627" s="368"/>
      <c r="J627" s="368"/>
      <c r="K627" s="368"/>
      <c r="L627" s="368"/>
      <c r="M627" s="369"/>
      <c r="N627" s="188">
        <v>998</v>
      </c>
      <c r="O627" s="158">
        <v>1</v>
      </c>
      <c r="P627" s="158">
        <v>6</v>
      </c>
      <c r="Q627" s="159" t="s">
        <v>362</v>
      </c>
      <c r="R627" s="191" t="s">
        <v>27</v>
      </c>
      <c r="S627" s="347"/>
      <c r="T627" s="348"/>
      <c r="U627" s="283">
        <f>+U628+U629</f>
        <v>900.5</v>
      </c>
      <c r="V627" s="283">
        <f>+V628+V629</f>
        <v>-14.9</v>
      </c>
      <c r="W627" s="283">
        <f t="shared" si="55"/>
        <v>885.6</v>
      </c>
      <c r="X627" s="349"/>
      <c r="Y627" s="349"/>
      <c r="Z627" s="349"/>
      <c r="AA627" s="349"/>
      <c r="AB627" s="349"/>
      <c r="AC627" s="349"/>
      <c r="AD627" s="349"/>
      <c r="AE627" s="157"/>
      <c r="AF627" s="218"/>
    </row>
    <row r="628" spans="1:32" ht="21.75" customHeight="1" x14ac:dyDescent="0.2">
      <c r="A628" s="140"/>
      <c r="B628" s="368" t="s">
        <v>343</v>
      </c>
      <c r="C628" s="368"/>
      <c r="D628" s="368"/>
      <c r="E628" s="368"/>
      <c r="F628" s="368"/>
      <c r="G628" s="368"/>
      <c r="H628" s="368"/>
      <c r="I628" s="368"/>
      <c r="J628" s="368"/>
      <c r="K628" s="368"/>
      <c r="L628" s="368"/>
      <c r="M628" s="369"/>
      <c r="N628" s="188">
        <v>998</v>
      </c>
      <c r="O628" s="158">
        <v>1</v>
      </c>
      <c r="P628" s="158">
        <v>6</v>
      </c>
      <c r="Q628" s="159" t="s">
        <v>362</v>
      </c>
      <c r="R628" s="191" t="s">
        <v>28</v>
      </c>
      <c r="S628" s="347"/>
      <c r="T628" s="348"/>
      <c r="U628" s="283">
        <v>519</v>
      </c>
      <c r="V628" s="283">
        <v>-8.5</v>
      </c>
      <c r="W628" s="283">
        <f t="shared" si="55"/>
        <v>510.5</v>
      </c>
      <c r="X628" s="349"/>
      <c r="Y628" s="349"/>
      <c r="Z628" s="349"/>
      <c r="AA628" s="349"/>
      <c r="AB628" s="349"/>
      <c r="AC628" s="349"/>
      <c r="AD628" s="349"/>
      <c r="AE628" s="157"/>
      <c r="AF628" s="218" t="s">
        <v>593</v>
      </c>
    </row>
    <row r="629" spans="1:32" ht="12" customHeight="1" x14ac:dyDescent="0.2">
      <c r="A629" s="140"/>
      <c r="B629" s="368" t="s">
        <v>344</v>
      </c>
      <c r="C629" s="368"/>
      <c r="D629" s="368"/>
      <c r="E629" s="368"/>
      <c r="F629" s="368"/>
      <c r="G629" s="368"/>
      <c r="H629" s="368"/>
      <c r="I629" s="368"/>
      <c r="J629" s="368"/>
      <c r="K629" s="368"/>
      <c r="L629" s="368"/>
      <c r="M629" s="369"/>
      <c r="N629" s="188">
        <v>998</v>
      </c>
      <c r="O629" s="158">
        <v>1</v>
      </c>
      <c r="P629" s="158">
        <v>6</v>
      </c>
      <c r="Q629" s="159" t="s">
        <v>362</v>
      </c>
      <c r="R629" s="191" t="s">
        <v>29</v>
      </c>
      <c r="S629" s="347"/>
      <c r="T629" s="348"/>
      <c r="U629" s="283">
        <v>381.5</v>
      </c>
      <c r="V629" s="283">
        <v>-6.4</v>
      </c>
      <c r="W629" s="283">
        <f t="shared" si="55"/>
        <v>375.1</v>
      </c>
      <c r="X629" s="349"/>
      <c r="Y629" s="349"/>
      <c r="Z629" s="349"/>
      <c r="AA629" s="349"/>
      <c r="AB629" s="349"/>
      <c r="AC629" s="349"/>
      <c r="AD629" s="349"/>
      <c r="AE629" s="157"/>
      <c r="AF629" s="218" t="s">
        <v>594</v>
      </c>
    </row>
    <row r="630" spans="1:32" ht="12" customHeight="1" x14ac:dyDescent="0.2">
      <c r="A630" s="140"/>
      <c r="B630" s="368" t="s">
        <v>30</v>
      </c>
      <c r="C630" s="368"/>
      <c r="D630" s="368"/>
      <c r="E630" s="368"/>
      <c r="F630" s="368"/>
      <c r="G630" s="368"/>
      <c r="H630" s="368"/>
      <c r="I630" s="368"/>
      <c r="J630" s="368"/>
      <c r="K630" s="368"/>
      <c r="L630" s="368"/>
      <c r="M630" s="369"/>
      <c r="N630" s="188">
        <v>998</v>
      </c>
      <c r="O630" s="158">
        <v>1</v>
      </c>
      <c r="P630" s="158">
        <v>6</v>
      </c>
      <c r="Q630" s="159" t="s">
        <v>362</v>
      </c>
      <c r="R630" s="191" t="s">
        <v>31</v>
      </c>
      <c r="S630" s="347"/>
      <c r="T630" s="348"/>
      <c r="U630" s="283">
        <f>+U631</f>
        <v>9</v>
      </c>
      <c r="V630" s="283">
        <f>+V631</f>
        <v>0</v>
      </c>
      <c r="W630" s="283">
        <f t="shared" si="55"/>
        <v>9</v>
      </c>
      <c r="X630" s="349"/>
      <c r="Y630" s="349"/>
      <c r="Z630" s="349"/>
      <c r="AA630" s="349"/>
      <c r="AB630" s="349"/>
      <c r="AC630" s="349"/>
      <c r="AD630" s="349"/>
      <c r="AE630" s="157"/>
      <c r="AF630" s="218"/>
    </row>
    <row r="631" spans="1:32" ht="12" customHeight="1" x14ac:dyDescent="0.2">
      <c r="A631" s="140"/>
      <c r="B631" s="368" t="s">
        <v>345</v>
      </c>
      <c r="C631" s="368"/>
      <c r="D631" s="368"/>
      <c r="E631" s="368"/>
      <c r="F631" s="368"/>
      <c r="G631" s="368"/>
      <c r="H631" s="368"/>
      <c r="I631" s="368"/>
      <c r="J631" s="368"/>
      <c r="K631" s="368"/>
      <c r="L631" s="368"/>
      <c r="M631" s="369"/>
      <c r="N631" s="188">
        <v>998</v>
      </c>
      <c r="O631" s="158">
        <v>1</v>
      </c>
      <c r="P631" s="158">
        <v>6</v>
      </c>
      <c r="Q631" s="159" t="s">
        <v>362</v>
      </c>
      <c r="R631" s="191" t="s">
        <v>32</v>
      </c>
      <c r="S631" s="347"/>
      <c r="T631" s="348"/>
      <c r="U631" s="283">
        <f>+U632+U633+U634</f>
        <v>9</v>
      </c>
      <c r="V631" s="283">
        <f>+V632+V633+V634</f>
        <v>0</v>
      </c>
      <c r="W631" s="283">
        <f t="shared" si="55"/>
        <v>9</v>
      </c>
      <c r="X631" s="349"/>
      <c r="Y631" s="349"/>
      <c r="Z631" s="349"/>
      <c r="AA631" s="349"/>
      <c r="AB631" s="349"/>
      <c r="AC631" s="349"/>
      <c r="AD631" s="349"/>
      <c r="AE631" s="157"/>
      <c r="AF631" s="218"/>
    </row>
    <row r="632" spans="1:32" ht="21.75" customHeight="1" x14ac:dyDescent="0.2">
      <c r="A632" s="140"/>
      <c r="B632" s="368" t="s">
        <v>33</v>
      </c>
      <c r="C632" s="368"/>
      <c r="D632" s="368"/>
      <c r="E632" s="368"/>
      <c r="F632" s="368"/>
      <c r="G632" s="368"/>
      <c r="H632" s="368"/>
      <c r="I632" s="368"/>
      <c r="J632" s="368"/>
      <c r="K632" s="368"/>
      <c r="L632" s="368"/>
      <c r="M632" s="369"/>
      <c r="N632" s="188">
        <v>998</v>
      </c>
      <c r="O632" s="158">
        <v>1</v>
      </c>
      <c r="P632" s="158">
        <v>6</v>
      </c>
      <c r="Q632" s="159" t="s">
        <v>362</v>
      </c>
      <c r="R632" s="191" t="s">
        <v>34</v>
      </c>
      <c r="S632" s="347"/>
      <c r="T632" s="348"/>
      <c r="U632" s="283">
        <v>5</v>
      </c>
      <c r="V632" s="283"/>
      <c r="W632" s="283">
        <f t="shared" si="55"/>
        <v>5</v>
      </c>
      <c r="X632" s="349"/>
      <c r="Y632" s="349"/>
      <c r="Z632" s="349"/>
      <c r="AA632" s="349"/>
      <c r="AB632" s="349"/>
      <c r="AC632" s="349"/>
      <c r="AD632" s="349"/>
      <c r="AE632" s="157"/>
      <c r="AF632" s="218"/>
    </row>
    <row r="633" spans="1:32" ht="12" customHeight="1" x14ac:dyDescent="0.2">
      <c r="A633" s="140"/>
      <c r="B633" s="368" t="s">
        <v>346</v>
      </c>
      <c r="C633" s="368"/>
      <c r="D633" s="368"/>
      <c r="E633" s="368"/>
      <c r="F633" s="368"/>
      <c r="G633" s="368"/>
      <c r="H633" s="368"/>
      <c r="I633" s="368"/>
      <c r="J633" s="368"/>
      <c r="K633" s="368"/>
      <c r="L633" s="368"/>
      <c r="M633" s="369"/>
      <c r="N633" s="188">
        <v>998</v>
      </c>
      <c r="O633" s="158">
        <v>1</v>
      </c>
      <c r="P633" s="158">
        <v>6</v>
      </c>
      <c r="Q633" s="159" t="s">
        <v>362</v>
      </c>
      <c r="R633" s="191" t="s">
        <v>35</v>
      </c>
      <c r="S633" s="347"/>
      <c r="T633" s="348"/>
      <c r="U633" s="283">
        <v>3</v>
      </c>
      <c r="V633" s="283"/>
      <c r="W633" s="283">
        <f t="shared" si="55"/>
        <v>3</v>
      </c>
      <c r="X633" s="349"/>
      <c r="Y633" s="349"/>
      <c r="Z633" s="349"/>
      <c r="AA633" s="349"/>
      <c r="AB633" s="349"/>
      <c r="AC633" s="349"/>
      <c r="AD633" s="349"/>
      <c r="AE633" s="157"/>
      <c r="AF633" s="218"/>
    </row>
    <row r="634" spans="1:32" ht="12" customHeight="1" x14ac:dyDescent="0.2">
      <c r="A634" s="140"/>
      <c r="B634" s="368" t="s">
        <v>82</v>
      </c>
      <c r="C634" s="368"/>
      <c r="D634" s="368"/>
      <c r="E634" s="368"/>
      <c r="F634" s="368"/>
      <c r="G634" s="368"/>
      <c r="H634" s="368"/>
      <c r="I634" s="368"/>
      <c r="J634" s="368"/>
      <c r="K634" s="368"/>
      <c r="L634" s="368"/>
      <c r="M634" s="369"/>
      <c r="N634" s="188">
        <v>998</v>
      </c>
      <c r="O634" s="158">
        <v>1</v>
      </c>
      <c r="P634" s="158">
        <v>6</v>
      </c>
      <c r="Q634" s="159" t="s">
        <v>362</v>
      </c>
      <c r="R634" s="191" t="s">
        <v>83</v>
      </c>
      <c r="S634" s="347"/>
      <c r="T634" s="348"/>
      <c r="U634" s="283">
        <v>1</v>
      </c>
      <c r="V634" s="283"/>
      <c r="W634" s="283">
        <f t="shared" si="55"/>
        <v>1</v>
      </c>
      <c r="X634" s="349"/>
      <c r="Y634" s="349"/>
      <c r="Z634" s="349"/>
      <c r="AA634" s="349"/>
      <c r="AB634" s="349"/>
      <c r="AC634" s="349"/>
      <c r="AD634" s="349"/>
      <c r="AE634" s="157"/>
      <c r="AF634" s="218"/>
    </row>
    <row r="635" spans="1:32" ht="42.75" customHeight="1" x14ac:dyDescent="0.2">
      <c r="A635" s="140"/>
      <c r="B635" s="368" t="s">
        <v>363</v>
      </c>
      <c r="C635" s="368"/>
      <c r="D635" s="368"/>
      <c r="E635" s="368"/>
      <c r="F635" s="368"/>
      <c r="G635" s="368"/>
      <c r="H635" s="368"/>
      <c r="I635" s="368"/>
      <c r="J635" s="368"/>
      <c r="K635" s="368"/>
      <c r="L635" s="368"/>
      <c r="M635" s="369"/>
      <c r="N635" s="188">
        <v>998</v>
      </c>
      <c r="O635" s="158">
        <v>1</v>
      </c>
      <c r="P635" s="158">
        <v>6</v>
      </c>
      <c r="Q635" s="159" t="s">
        <v>364</v>
      </c>
      <c r="R635" s="191">
        <v>0</v>
      </c>
      <c r="S635" s="347"/>
      <c r="T635" s="348"/>
      <c r="U635" s="283">
        <f t="shared" ref="U635:V637" si="56">+U636</f>
        <v>155.4</v>
      </c>
      <c r="V635" s="283">
        <f t="shared" si="56"/>
        <v>-56.5</v>
      </c>
      <c r="W635" s="283">
        <f t="shared" si="55"/>
        <v>98.9</v>
      </c>
      <c r="X635" s="349"/>
      <c r="Y635" s="349"/>
      <c r="Z635" s="349"/>
      <c r="AA635" s="349"/>
      <c r="AB635" s="349"/>
      <c r="AC635" s="349"/>
      <c r="AD635" s="349"/>
      <c r="AE635" s="157"/>
      <c r="AF635" s="218"/>
    </row>
    <row r="636" spans="1:32" ht="53.25" customHeight="1" x14ac:dyDescent="0.2">
      <c r="A636" s="140"/>
      <c r="B636" s="368" t="s">
        <v>17</v>
      </c>
      <c r="C636" s="368"/>
      <c r="D636" s="368"/>
      <c r="E636" s="368"/>
      <c r="F636" s="368"/>
      <c r="G636" s="368"/>
      <c r="H636" s="368"/>
      <c r="I636" s="368"/>
      <c r="J636" s="368"/>
      <c r="K636" s="368"/>
      <c r="L636" s="368"/>
      <c r="M636" s="369"/>
      <c r="N636" s="188">
        <v>998</v>
      </c>
      <c r="O636" s="158">
        <v>1</v>
      </c>
      <c r="P636" s="158">
        <v>6</v>
      </c>
      <c r="Q636" s="159" t="s">
        <v>364</v>
      </c>
      <c r="R636" s="191" t="s">
        <v>18</v>
      </c>
      <c r="S636" s="347"/>
      <c r="T636" s="348"/>
      <c r="U636" s="283">
        <f t="shared" si="56"/>
        <v>155.4</v>
      </c>
      <c r="V636" s="283">
        <f t="shared" si="56"/>
        <v>-56.5</v>
      </c>
      <c r="W636" s="283">
        <f t="shared" si="55"/>
        <v>98.9</v>
      </c>
      <c r="X636" s="349"/>
      <c r="Y636" s="349"/>
      <c r="Z636" s="349"/>
      <c r="AA636" s="349"/>
      <c r="AB636" s="349"/>
      <c r="AC636" s="349"/>
      <c r="AD636" s="349"/>
      <c r="AE636" s="157"/>
      <c r="AF636" s="218"/>
    </row>
    <row r="637" spans="1:32" ht="21.75" customHeight="1" x14ac:dyDescent="0.2">
      <c r="A637" s="140"/>
      <c r="B637" s="368" t="s">
        <v>38</v>
      </c>
      <c r="C637" s="368"/>
      <c r="D637" s="368"/>
      <c r="E637" s="368"/>
      <c r="F637" s="368"/>
      <c r="G637" s="368"/>
      <c r="H637" s="368"/>
      <c r="I637" s="368"/>
      <c r="J637" s="368"/>
      <c r="K637" s="368"/>
      <c r="L637" s="368"/>
      <c r="M637" s="369"/>
      <c r="N637" s="188">
        <v>998</v>
      </c>
      <c r="O637" s="158">
        <v>1</v>
      </c>
      <c r="P637" s="158">
        <v>6</v>
      </c>
      <c r="Q637" s="159" t="s">
        <v>364</v>
      </c>
      <c r="R637" s="191" t="s">
        <v>39</v>
      </c>
      <c r="S637" s="347"/>
      <c r="T637" s="348"/>
      <c r="U637" s="283">
        <f t="shared" si="56"/>
        <v>155.4</v>
      </c>
      <c r="V637" s="283">
        <f t="shared" si="56"/>
        <v>-56.5</v>
      </c>
      <c r="W637" s="283">
        <f t="shared" si="55"/>
        <v>98.9</v>
      </c>
      <c r="X637" s="349"/>
      <c r="Y637" s="349"/>
      <c r="Z637" s="349"/>
      <c r="AA637" s="349"/>
      <c r="AB637" s="349"/>
      <c r="AC637" s="349"/>
      <c r="AD637" s="349"/>
      <c r="AE637" s="157"/>
      <c r="AF637" s="218"/>
    </row>
    <row r="638" spans="1:32" ht="32.25" customHeight="1" x14ac:dyDescent="0.2">
      <c r="A638" s="140"/>
      <c r="B638" s="368" t="s">
        <v>349</v>
      </c>
      <c r="C638" s="368"/>
      <c r="D638" s="368"/>
      <c r="E638" s="368"/>
      <c r="F638" s="368"/>
      <c r="G638" s="368"/>
      <c r="H638" s="368"/>
      <c r="I638" s="368"/>
      <c r="J638" s="368"/>
      <c r="K638" s="368"/>
      <c r="L638" s="368"/>
      <c r="M638" s="369"/>
      <c r="N638" s="188">
        <v>998</v>
      </c>
      <c r="O638" s="158">
        <v>1</v>
      </c>
      <c r="P638" s="158">
        <v>6</v>
      </c>
      <c r="Q638" s="159" t="s">
        <v>364</v>
      </c>
      <c r="R638" s="191" t="s">
        <v>41</v>
      </c>
      <c r="S638" s="347"/>
      <c r="T638" s="348"/>
      <c r="U638" s="283">
        <v>155.4</v>
      </c>
      <c r="V638" s="283">
        <v>-56.5</v>
      </c>
      <c r="W638" s="283">
        <f t="shared" si="55"/>
        <v>98.9</v>
      </c>
      <c r="X638" s="349"/>
      <c r="Y638" s="349"/>
      <c r="Z638" s="349"/>
      <c r="AA638" s="349"/>
      <c r="AB638" s="349"/>
      <c r="AC638" s="349"/>
      <c r="AD638" s="349"/>
      <c r="AE638" s="157"/>
      <c r="AF638" s="218" t="s">
        <v>595</v>
      </c>
    </row>
    <row r="639" spans="1:32" ht="12" customHeight="1" x14ac:dyDescent="0.2">
      <c r="A639" s="140"/>
      <c r="B639" s="368" t="s">
        <v>86</v>
      </c>
      <c r="C639" s="368"/>
      <c r="D639" s="368"/>
      <c r="E639" s="368"/>
      <c r="F639" s="368"/>
      <c r="G639" s="368"/>
      <c r="H639" s="368"/>
      <c r="I639" s="368"/>
      <c r="J639" s="368"/>
      <c r="K639" s="368"/>
      <c r="L639" s="368"/>
      <c r="M639" s="369"/>
      <c r="N639" s="188">
        <v>998</v>
      </c>
      <c r="O639" s="158">
        <v>1</v>
      </c>
      <c r="P639" s="158">
        <v>13</v>
      </c>
      <c r="Q639" s="159">
        <v>0</v>
      </c>
      <c r="R639" s="191">
        <v>0</v>
      </c>
      <c r="S639" s="347"/>
      <c r="T639" s="348"/>
      <c r="U639" s="283">
        <f>+U640+U650</f>
        <v>376.221</v>
      </c>
      <c r="V639" s="283">
        <f>+V640+V650</f>
        <v>0</v>
      </c>
      <c r="W639" s="283">
        <f t="shared" si="55"/>
        <v>376.221</v>
      </c>
      <c r="X639" s="349"/>
      <c r="Y639" s="349"/>
      <c r="Z639" s="349"/>
      <c r="AA639" s="349"/>
      <c r="AB639" s="349"/>
      <c r="AC639" s="349"/>
      <c r="AD639" s="349"/>
      <c r="AE639" s="157"/>
      <c r="AF639" s="218"/>
    </row>
    <row r="640" spans="1:32" ht="21.75" customHeight="1" x14ac:dyDescent="0.2">
      <c r="A640" s="140"/>
      <c r="B640" s="368" t="s">
        <v>60</v>
      </c>
      <c r="C640" s="368"/>
      <c r="D640" s="368"/>
      <c r="E640" s="368"/>
      <c r="F640" s="368"/>
      <c r="G640" s="368"/>
      <c r="H640" s="368"/>
      <c r="I640" s="368"/>
      <c r="J640" s="368"/>
      <c r="K640" s="368"/>
      <c r="L640" s="368"/>
      <c r="M640" s="369"/>
      <c r="N640" s="188">
        <v>998</v>
      </c>
      <c r="O640" s="158">
        <v>1</v>
      </c>
      <c r="P640" s="158">
        <v>13</v>
      </c>
      <c r="Q640" s="159" t="s">
        <v>359</v>
      </c>
      <c r="R640" s="191">
        <v>0</v>
      </c>
      <c r="S640" s="347"/>
      <c r="T640" s="348"/>
      <c r="U640" s="283">
        <f>+U641+U646</f>
        <v>371.221</v>
      </c>
      <c r="V640" s="283">
        <f>+V641+V646</f>
        <v>0</v>
      </c>
      <c r="W640" s="283">
        <f t="shared" si="55"/>
        <v>371.221</v>
      </c>
      <c r="X640" s="349"/>
      <c r="Y640" s="349"/>
      <c r="Z640" s="349"/>
      <c r="AA640" s="349"/>
      <c r="AB640" s="349"/>
      <c r="AC640" s="349"/>
      <c r="AD640" s="349"/>
      <c r="AE640" s="157"/>
      <c r="AF640" s="218"/>
    </row>
    <row r="641" spans="1:32" ht="21.75" customHeight="1" x14ac:dyDescent="0.2">
      <c r="A641" s="140"/>
      <c r="B641" s="368" t="s">
        <v>395</v>
      </c>
      <c r="C641" s="368"/>
      <c r="D641" s="368"/>
      <c r="E641" s="368"/>
      <c r="F641" s="368"/>
      <c r="G641" s="368"/>
      <c r="H641" s="368"/>
      <c r="I641" s="368"/>
      <c r="J641" s="368"/>
      <c r="K641" s="368"/>
      <c r="L641" s="368"/>
      <c r="M641" s="369"/>
      <c r="N641" s="188">
        <v>998</v>
      </c>
      <c r="O641" s="158">
        <v>1</v>
      </c>
      <c r="P641" s="158">
        <v>13</v>
      </c>
      <c r="Q641" s="159" t="s">
        <v>396</v>
      </c>
      <c r="R641" s="191">
        <v>0</v>
      </c>
      <c r="S641" s="347"/>
      <c r="T641" s="348"/>
      <c r="U641" s="283">
        <f>+U642</f>
        <v>368.221</v>
      </c>
      <c r="V641" s="283">
        <f>+V642</f>
        <v>0</v>
      </c>
      <c r="W641" s="283">
        <f t="shared" si="55"/>
        <v>368.221</v>
      </c>
      <c r="X641" s="349"/>
      <c r="Y641" s="349"/>
      <c r="Z641" s="349"/>
      <c r="AA641" s="349"/>
      <c r="AB641" s="349"/>
      <c r="AC641" s="349"/>
      <c r="AD641" s="349"/>
      <c r="AE641" s="157"/>
      <c r="AF641" s="218"/>
    </row>
    <row r="642" spans="1:32" ht="53.25" customHeight="1" x14ac:dyDescent="0.2">
      <c r="A642" s="140"/>
      <c r="B642" s="368" t="s">
        <v>17</v>
      </c>
      <c r="C642" s="368"/>
      <c r="D642" s="368"/>
      <c r="E642" s="368"/>
      <c r="F642" s="368"/>
      <c r="G642" s="368"/>
      <c r="H642" s="368"/>
      <c r="I642" s="368"/>
      <c r="J642" s="368"/>
      <c r="K642" s="368"/>
      <c r="L642" s="368"/>
      <c r="M642" s="369"/>
      <c r="N642" s="188">
        <v>998</v>
      </c>
      <c r="O642" s="158">
        <v>1</v>
      </c>
      <c r="P642" s="158">
        <v>13</v>
      </c>
      <c r="Q642" s="159" t="s">
        <v>396</v>
      </c>
      <c r="R642" s="191" t="s">
        <v>18</v>
      </c>
      <c r="S642" s="347"/>
      <c r="T642" s="348"/>
      <c r="U642" s="283">
        <f>+U643</f>
        <v>368.221</v>
      </c>
      <c r="V642" s="283">
        <f>+V643</f>
        <v>0</v>
      </c>
      <c r="W642" s="283">
        <f t="shared" si="55"/>
        <v>368.221</v>
      </c>
      <c r="X642" s="349"/>
      <c r="Y642" s="349"/>
      <c r="Z642" s="349"/>
      <c r="AA642" s="349"/>
      <c r="AB642" s="349"/>
      <c r="AC642" s="349"/>
      <c r="AD642" s="349"/>
      <c r="AE642" s="157"/>
      <c r="AF642" s="218"/>
    </row>
    <row r="643" spans="1:32" ht="21.75" customHeight="1" x14ac:dyDescent="0.2">
      <c r="A643" s="140"/>
      <c r="B643" s="368" t="s">
        <v>38</v>
      </c>
      <c r="C643" s="368"/>
      <c r="D643" s="368"/>
      <c r="E643" s="368"/>
      <c r="F643" s="368"/>
      <c r="G643" s="368"/>
      <c r="H643" s="368"/>
      <c r="I643" s="368"/>
      <c r="J643" s="368"/>
      <c r="K643" s="368"/>
      <c r="L643" s="368"/>
      <c r="M643" s="369"/>
      <c r="N643" s="188">
        <v>998</v>
      </c>
      <c r="O643" s="158">
        <v>1</v>
      </c>
      <c r="P643" s="158">
        <v>13</v>
      </c>
      <c r="Q643" s="159" t="s">
        <v>396</v>
      </c>
      <c r="R643" s="191" t="s">
        <v>39</v>
      </c>
      <c r="S643" s="347"/>
      <c r="T643" s="348"/>
      <c r="U643" s="283">
        <f>+U644+U645</f>
        <v>368.221</v>
      </c>
      <c r="V643" s="283">
        <f>+V644+V645</f>
        <v>0</v>
      </c>
      <c r="W643" s="283">
        <f t="shared" si="55"/>
        <v>368.221</v>
      </c>
      <c r="X643" s="349"/>
      <c r="Y643" s="349"/>
      <c r="Z643" s="349"/>
      <c r="AA643" s="349"/>
      <c r="AB643" s="349"/>
      <c r="AC643" s="349"/>
      <c r="AD643" s="349"/>
      <c r="AE643" s="157"/>
      <c r="AF643" s="218"/>
    </row>
    <row r="644" spans="1:32" ht="21.75" customHeight="1" x14ac:dyDescent="0.2">
      <c r="A644" s="140"/>
      <c r="B644" s="368" t="s">
        <v>329</v>
      </c>
      <c r="C644" s="368"/>
      <c r="D644" s="368"/>
      <c r="E644" s="368"/>
      <c r="F644" s="368"/>
      <c r="G644" s="368"/>
      <c r="H644" s="368"/>
      <c r="I644" s="368"/>
      <c r="J644" s="368"/>
      <c r="K644" s="368"/>
      <c r="L644" s="368"/>
      <c r="M644" s="369"/>
      <c r="N644" s="188">
        <v>998</v>
      </c>
      <c r="O644" s="158">
        <v>1</v>
      </c>
      <c r="P644" s="158">
        <v>13</v>
      </c>
      <c r="Q644" s="159" t="s">
        <v>396</v>
      </c>
      <c r="R644" s="191" t="s">
        <v>40</v>
      </c>
      <c r="S644" s="347"/>
      <c r="T644" s="348"/>
      <c r="U644" s="283">
        <v>282.81182999999999</v>
      </c>
      <c r="V644" s="283"/>
      <c r="W644" s="283">
        <f t="shared" si="55"/>
        <v>282.81182999999999</v>
      </c>
      <c r="X644" s="349"/>
      <c r="Y644" s="349"/>
      <c r="Z644" s="349"/>
      <c r="AA644" s="349"/>
      <c r="AB644" s="349"/>
      <c r="AC644" s="349"/>
      <c r="AD644" s="349"/>
      <c r="AE644" s="157"/>
      <c r="AF644" s="218"/>
    </row>
    <row r="645" spans="1:32" ht="32.25" customHeight="1" x14ac:dyDescent="0.2">
      <c r="A645" s="140"/>
      <c r="B645" s="368" t="s">
        <v>330</v>
      </c>
      <c r="C645" s="368"/>
      <c r="D645" s="368"/>
      <c r="E645" s="368"/>
      <c r="F645" s="368"/>
      <c r="G645" s="368"/>
      <c r="H645" s="368"/>
      <c r="I645" s="368"/>
      <c r="J645" s="368"/>
      <c r="K645" s="368"/>
      <c r="L645" s="368"/>
      <c r="M645" s="369"/>
      <c r="N645" s="188">
        <v>998</v>
      </c>
      <c r="O645" s="158">
        <v>1</v>
      </c>
      <c r="P645" s="158">
        <v>13</v>
      </c>
      <c r="Q645" s="159" t="s">
        <v>396</v>
      </c>
      <c r="R645" s="191" t="s">
        <v>42</v>
      </c>
      <c r="S645" s="347"/>
      <c r="T645" s="348"/>
      <c r="U645" s="283">
        <v>85.409170000000003</v>
      </c>
      <c r="V645" s="283"/>
      <c r="W645" s="283">
        <f t="shared" si="55"/>
        <v>85.409170000000003</v>
      </c>
      <c r="X645" s="349"/>
      <c r="Y645" s="349"/>
      <c r="Z645" s="349"/>
      <c r="AA645" s="349"/>
      <c r="AB645" s="349"/>
      <c r="AC645" s="349"/>
      <c r="AD645" s="349"/>
      <c r="AE645" s="157"/>
      <c r="AF645" s="218"/>
    </row>
    <row r="646" spans="1:32" ht="42.75" customHeight="1" x14ac:dyDescent="0.2">
      <c r="A646" s="140"/>
      <c r="B646" s="368" t="s">
        <v>363</v>
      </c>
      <c r="C646" s="368"/>
      <c r="D646" s="368"/>
      <c r="E646" s="368"/>
      <c r="F646" s="368"/>
      <c r="G646" s="368"/>
      <c r="H646" s="368"/>
      <c r="I646" s="368"/>
      <c r="J646" s="368"/>
      <c r="K646" s="368"/>
      <c r="L646" s="368"/>
      <c r="M646" s="369"/>
      <c r="N646" s="188">
        <v>998</v>
      </c>
      <c r="O646" s="158">
        <v>1</v>
      </c>
      <c r="P646" s="158">
        <v>13</v>
      </c>
      <c r="Q646" s="159" t="s">
        <v>364</v>
      </c>
      <c r="R646" s="191">
        <v>0</v>
      </c>
      <c r="S646" s="347"/>
      <c r="T646" s="348"/>
      <c r="U646" s="283">
        <f t="shared" ref="U646:V648" si="57">+U647</f>
        <v>3</v>
      </c>
      <c r="V646" s="283">
        <f t="shared" si="57"/>
        <v>0</v>
      </c>
      <c r="W646" s="283">
        <f t="shared" si="55"/>
        <v>3</v>
      </c>
      <c r="X646" s="349"/>
      <c r="Y646" s="349"/>
      <c r="Z646" s="349"/>
      <c r="AA646" s="349"/>
      <c r="AB646" s="349"/>
      <c r="AC646" s="349"/>
      <c r="AD646" s="349"/>
      <c r="AE646" s="157"/>
      <c r="AF646" s="218"/>
    </row>
    <row r="647" spans="1:32" ht="53.25" customHeight="1" x14ac:dyDescent="0.2">
      <c r="A647" s="140"/>
      <c r="B647" s="368" t="s">
        <v>17</v>
      </c>
      <c r="C647" s="368"/>
      <c r="D647" s="368"/>
      <c r="E647" s="368"/>
      <c r="F647" s="368"/>
      <c r="G647" s="368"/>
      <c r="H647" s="368"/>
      <c r="I647" s="368"/>
      <c r="J647" s="368"/>
      <c r="K647" s="368"/>
      <c r="L647" s="368"/>
      <c r="M647" s="369"/>
      <c r="N647" s="188">
        <v>998</v>
      </c>
      <c r="O647" s="158">
        <v>1</v>
      </c>
      <c r="P647" s="158">
        <v>13</v>
      </c>
      <c r="Q647" s="159" t="s">
        <v>364</v>
      </c>
      <c r="R647" s="191" t="s">
        <v>18</v>
      </c>
      <c r="S647" s="347"/>
      <c r="T647" s="348"/>
      <c r="U647" s="283">
        <f t="shared" si="57"/>
        <v>3</v>
      </c>
      <c r="V647" s="283">
        <f t="shared" si="57"/>
        <v>0</v>
      </c>
      <c r="W647" s="283">
        <f t="shared" si="55"/>
        <v>3</v>
      </c>
      <c r="X647" s="349"/>
      <c r="Y647" s="349"/>
      <c r="Z647" s="349"/>
      <c r="AA647" s="349"/>
      <c r="AB647" s="349"/>
      <c r="AC647" s="349"/>
      <c r="AD647" s="349"/>
      <c r="AE647" s="157"/>
      <c r="AF647" s="218"/>
    </row>
    <row r="648" spans="1:32" ht="21.75" customHeight="1" x14ac:dyDescent="0.2">
      <c r="A648" s="140"/>
      <c r="B648" s="368" t="s">
        <v>38</v>
      </c>
      <c r="C648" s="368"/>
      <c r="D648" s="368"/>
      <c r="E648" s="368"/>
      <c r="F648" s="368"/>
      <c r="G648" s="368"/>
      <c r="H648" s="368"/>
      <c r="I648" s="368"/>
      <c r="J648" s="368"/>
      <c r="K648" s="368"/>
      <c r="L648" s="368"/>
      <c r="M648" s="369"/>
      <c r="N648" s="188">
        <v>998</v>
      </c>
      <c r="O648" s="158">
        <v>1</v>
      </c>
      <c r="P648" s="158">
        <v>13</v>
      </c>
      <c r="Q648" s="159" t="s">
        <v>364</v>
      </c>
      <c r="R648" s="191" t="s">
        <v>39</v>
      </c>
      <c r="S648" s="347"/>
      <c r="T648" s="348"/>
      <c r="U648" s="283">
        <f t="shared" si="57"/>
        <v>3</v>
      </c>
      <c r="V648" s="283">
        <f t="shared" si="57"/>
        <v>0</v>
      </c>
      <c r="W648" s="283">
        <f t="shared" si="55"/>
        <v>3</v>
      </c>
      <c r="X648" s="349"/>
      <c r="Y648" s="349"/>
      <c r="Z648" s="349"/>
      <c r="AA648" s="349"/>
      <c r="AB648" s="349"/>
      <c r="AC648" s="349"/>
      <c r="AD648" s="349"/>
      <c r="AE648" s="157"/>
      <c r="AF648" s="218"/>
    </row>
    <row r="649" spans="1:32" ht="32.25" customHeight="1" x14ac:dyDescent="0.2">
      <c r="A649" s="140"/>
      <c r="B649" s="368" t="s">
        <v>349</v>
      </c>
      <c r="C649" s="368"/>
      <c r="D649" s="368"/>
      <c r="E649" s="368"/>
      <c r="F649" s="368"/>
      <c r="G649" s="368"/>
      <c r="H649" s="368"/>
      <c r="I649" s="368"/>
      <c r="J649" s="368"/>
      <c r="K649" s="368"/>
      <c r="L649" s="368"/>
      <c r="M649" s="369"/>
      <c r="N649" s="188">
        <v>998</v>
      </c>
      <c r="O649" s="158">
        <v>1</v>
      </c>
      <c r="P649" s="158">
        <v>13</v>
      </c>
      <c r="Q649" s="159" t="s">
        <v>364</v>
      </c>
      <c r="R649" s="191" t="s">
        <v>41</v>
      </c>
      <c r="S649" s="347"/>
      <c r="T649" s="348"/>
      <c r="U649" s="283">
        <v>3</v>
      </c>
      <c r="V649" s="283"/>
      <c r="W649" s="283">
        <f t="shared" si="55"/>
        <v>3</v>
      </c>
      <c r="X649" s="349"/>
      <c r="Y649" s="349"/>
      <c r="Z649" s="349"/>
      <c r="AA649" s="349"/>
      <c r="AB649" s="349"/>
      <c r="AC649" s="349"/>
      <c r="AD649" s="349"/>
      <c r="AE649" s="157"/>
      <c r="AF649" s="218"/>
    </row>
    <row r="650" spans="1:32" ht="32.25" customHeight="1" x14ac:dyDescent="0.2">
      <c r="A650" s="140"/>
      <c r="B650" s="368" t="s">
        <v>355</v>
      </c>
      <c r="C650" s="368"/>
      <c r="D650" s="368"/>
      <c r="E650" s="368"/>
      <c r="F650" s="368"/>
      <c r="G650" s="368"/>
      <c r="H650" s="368"/>
      <c r="I650" s="368"/>
      <c r="J650" s="368"/>
      <c r="K650" s="368"/>
      <c r="L650" s="368"/>
      <c r="M650" s="369"/>
      <c r="N650" s="188">
        <v>998</v>
      </c>
      <c r="O650" s="158">
        <v>1</v>
      </c>
      <c r="P650" s="158">
        <v>13</v>
      </c>
      <c r="Q650" s="159" t="s">
        <v>356</v>
      </c>
      <c r="R650" s="191">
        <v>0</v>
      </c>
      <c r="S650" s="347"/>
      <c r="T650" s="348"/>
      <c r="U650" s="283">
        <f t="shared" ref="U650:V652" si="58">+U651</f>
        <v>5</v>
      </c>
      <c r="V650" s="283">
        <f t="shared" si="58"/>
        <v>0</v>
      </c>
      <c r="W650" s="283">
        <f t="shared" si="55"/>
        <v>5</v>
      </c>
      <c r="X650" s="349"/>
      <c r="Y650" s="349"/>
      <c r="Z650" s="349"/>
      <c r="AA650" s="349"/>
      <c r="AB650" s="349"/>
      <c r="AC650" s="349"/>
      <c r="AD650" s="349"/>
      <c r="AE650" s="157"/>
      <c r="AF650" s="218"/>
    </row>
    <row r="651" spans="1:32" ht="32.25" customHeight="1" x14ac:dyDescent="0.2">
      <c r="A651" s="140"/>
      <c r="B651" s="368" t="s">
        <v>397</v>
      </c>
      <c r="C651" s="368"/>
      <c r="D651" s="368"/>
      <c r="E651" s="368"/>
      <c r="F651" s="368"/>
      <c r="G651" s="368"/>
      <c r="H651" s="368"/>
      <c r="I651" s="368"/>
      <c r="J651" s="368"/>
      <c r="K651" s="368"/>
      <c r="L651" s="368"/>
      <c r="M651" s="369"/>
      <c r="N651" s="188">
        <v>998</v>
      </c>
      <c r="O651" s="158">
        <v>1</v>
      </c>
      <c r="P651" s="158">
        <v>13</v>
      </c>
      <c r="Q651" s="159" t="s">
        <v>398</v>
      </c>
      <c r="R651" s="191">
        <v>0</v>
      </c>
      <c r="S651" s="347"/>
      <c r="T651" s="348"/>
      <c r="U651" s="283">
        <f t="shared" si="58"/>
        <v>5</v>
      </c>
      <c r="V651" s="283">
        <f t="shared" si="58"/>
        <v>0</v>
      </c>
      <c r="W651" s="283">
        <f t="shared" si="55"/>
        <v>5</v>
      </c>
      <c r="X651" s="349"/>
      <c r="Y651" s="349"/>
      <c r="Z651" s="349"/>
      <c r="AA651" s="349"/>
      <c r="AB651" s="349"/>
      <c r="AC651" s="349"/>
      <c r="AD651" s="349"/>
      <c r="AE651" s="157"/>
      <c r="AF651" s="218"/>
    </row>
    <row r="652" spans="1:32" ht="12" customHeight="1" x14ac:dyDescent="0.2">
      <c r="A652" s="140"/>
      <c r="B652" s="368" t="s">
        <v>62</v>
      </c>
      <c r="C652" s="368"/>
      <c r="D652" s="368"/>
      <c r="E652" s="368"/>
      <c r="F652" s="368"/>
      <c r="G652" s="368"/>
      <c r="H652" s="368"/>
      <c r="I652" s="368"/>
      <c r="J652" s="368"/>
      <c r="K652" s="368"/>
      <c r="L652" s="368"/>
      <c r="M652" s="369"/>
      <c r="N652" s="188">
        <v>998</v>
      </c>
      <c r="O652" s="158">
        <v>1</v>
      </c>
      <c r="P652" s="158">
        <v>13</v>
      </c>
      <c r="Q652" s="159" t="s">
        <v>398</v>
      </c>
      <c r="R652" s="191" t="s">
        <v>103</v>
      </c>
      <c r="S652" s="347"/>
      <c r="T652" s="348"/>
      <c r="U652" s="283">
        <f t="shared" si="58"/>
        <v>5</v>
      </c>
      <c r="V652" s="283">
        <f t="shared" si="58"/>
        <v>0</v>
      </c>
      <c r="W652" s="283">
        <f t="shared" si="55"/>
        <v>5</v>
      </c>
      <c r="X652" s="349"/>
      <c r="Y652" s="349"/>
      <c r="Z652" s="349"/>
      <c r="AA652" s="349"/>
      <c r="AB652" s="349"/>
      <c r="AC652" s="349"/>
      <c r="AD652" s="349"/>
      <c r="AE652" s="157"/>
      <c r="AF652" s="218"/>
    </row>
    <row r="653" spans="1:32" ht="12" customHeight="1" x14ac:dyDescent="0.2">
      <c r="A653" s="140"/>
      <c r="B653" s="368" t="s">
        <v>104</v>
      </c>
      <c r="C653" s="368"/>
      <c r="D653" s="368"/>
      <c r="E653" s="368"/>
      <c r="F653" s="368"/>
      <c r="G653" s="368"/>
      <c r="H653" s="368"/>
      <c r="I653" s="368"/>
      <c r="J653" s="368"/>
      <c r="K653" s="368"/>
      <c r="L653" s="368"/>
      <c r="M653" s="369"/>
      <c r="N653" s="188">
        <v>998</v>
      </c>
      <c r="O653" s="158">
        <v>1</v>
      </c>
      <c r="P653" s="158">
        <v>13</v>
      </c>
      <c r="Q653" s="159" t="s">
        <v>398</v>
      </c>
      <c r="R653" s="191" t="s">
        <v>105</v>
      </c>
      <c r="S653" s="347"/>
      <c r="T653" s="348"/>
      <c r="U653" s="283">
        <v>5</v>
      </c>
      <c r="V653" s="283"/>
      <c r="W653" s="283">
        <f t="shared" si="55"/>
        <v>5</v>
      </c>
      <c r="X653" s="349"/>
      <c r="Y653" s="349"/>
      <c r="Z653" s="349"/>
      <c r="AA653" s="349"/>
      <c r="AB653" s="349"/>
      <c r="AC653" s="349"/>
      <c r="AD653" s="349"/>
      <c r="AE653" s="157"/>
      <c r="AF653" s="218"/>
    </row>
    <row r="654" spans="1:32" ht="12" customHeight="1" x14ac:dyDescent="0.2">
      <c r="A654" s="140"/>
      <c r="B654" s="368" t="s">
        <v>401</v>
      </c>
      <c r="C654" s="368"/>
      <c r="D654" s="368"/>
      <c r="E654" s="368"/>
      <c r="F654" s="368"/>
      <c r="G654" s="368"/>
      <c r="H654" s="368"/>
      <c r="I654" s="368"/>
      <c r="J654" s="368"/>
      <c r="K654" s="368"/>
      <c r="L654" s="368"/>
      <c r="M654" s="369"/>
      <c r="N654" s="188">
        <v>998</v>
      </c>
      <c r="O654" s="158">
        <v>2</v>
      </c>
      <c r="P654" s="158">
        <v>0</v>
      </c>
      <c r="Q654" s="159">
        <v>0</v>
      </c>
      <c r="R654" s="191">
        <v>0</v>
      </c>
      <c r="S654" s="347"/>
      <c r="T654" s="348"/>
      <c r="U654" s="283">
        <f t="shared" ref="U654:V658" si="59">+U655</f>
        <v>669.2</v>
      </c>
      <c r="V654" s="283">
        <f t="shared" si="59"/>
        <v>0</v>
      </c>
      <c r="W654" s="283">
        <f t="shared" si="55"/>
        <v>669.2</v>
      </c>
      <c r="X654" s="349"/>
      <c r="Y654" s="349"/>
      <c r="Z654" s="349"/>
      <c r="AA654" s="349"/>
      <c r="AB654" s="349"/>
      <c r="AC654" s="349"/>
      <c r="AD654" s="349"/>
      <c r="AE654" s="157"/>
      <c r="AF654" s="218"/>
    </row>
    <row r="655" spans="1:32" ht="12" customHeight="1" x14ac:dyDescent="0.2">
      <c r="A655" s="140"/>
      <c r="B655" s="368" t="s">
        <v>89</v>
      </c>
      <c r="C655" s="368"/>
      <c r="D655" s="368"/>
      <c r="E655" s="368"/>
      <c r="F655" s="368"/>
      <c r="G655" s="368"/>
      <c r="H655" s="368"/>
      <c r="I655" s="368"/>
      <c r="J655" s="368"/>
      <c r="K655" s="368"/>
      <c r="L655" s="368"/>
      <c r="M655" s="369"/>
      <c r="N655" s="188">
        <v>998</v>
      </c>
      <c r="O655" s="158">
        <v>2</v>
      </c>
      <c r="P655" s="158">
        <v>3</v>
      </c>
      <c r="Q655" s="159">
        <v>0</v>
      </c>
      <c r="R655" s="191">
        <v>0</v>
      </c>
      <c r="S655" s="347"/>
      <c r="T655" s="348"/>
      <c r="U655" s="283">
        <f t="shared" si="59"/>
        <v>669.2</v>
      </c>
      <c r="V655" s="283">
        <f t="shared" si="59"/>
        <v>0</v>
      </c>
      <c r="W655" s="283">
        <f t="shared" si="55"/>
        <v>669.2</v>
      </c>
      <c r="X655" s="349"/>
      <c r="Y655" s="349"/>
      <c r="Z655" s="349"/>
      <c r="AA655" s="349"/>
      <c r="AB655" s="349"/>
      <c r="AC655" s="349"/>
      <c r="AD655" s="349"/>
      <c r="AE655" s="157"/>
      <c r="AF655" s="218"/>
    </row>
    <row r="656" spans="1:32" ht="32.25" customHeight="1" x14ac:dyDescent="0.2">
      <c r="A656" s="140"/>
      <c r="B656" s="368" t="s">
        <v>355</v>
      </c>
      <c r="C656" s="368"/>
      <c r="D656" s="368"/>
      <c r="E656" s="368"/>
      <c r="F656" s="368"/>
      <c r="G656" s="368"/>
      <c r="H656" s="368"/>
      <c r="I656" s="368"/>
      <c r="J656" s="368"/>
      <c r="K656" s="368"/>
      <c r="L656" s="368"/>
      <c r="M656" s="369"/>
      <c r="N656" s="188">
        <v>998</v>
      </c>
      <c r="O656" s="158">
        <v>2</v>
      </c>
      <c r="P656" s="158">
        <v>3</v>
      </c>
      <c r="Q656" s="159" t="s">
        <v>356</v>
      </c>
      <c r="R656" s="191">
        <v>0</v>
      </c>
      <c r="S656" s="347"/>
      <c r="T656" s="348"/>
      <c r="U656" s="283">
        <f t="shared" si="59"/>
        <v>669.2</v>
      </c>
      <c r="V656" s="283">
        <f t="shared" si="59"/>
        <v>0</v>
      </c>
      <c r="W656" s="283">
        <f t="shared" si="55"/>
        <v>669.2</v>
      </c>
      <c r="X656" s="349"/>
      <c r="Y656" s="349"/>
      <c r="Z656" s="349"/>
      <c r="AA656" s="349"/>
      <c r="AB656" s="349"/>
      <c r="AC656" s="349"/>
      <c r="AD656" s="349"/>
      <c r="AE656" s="157"/>
      <c r="AF656" s="218"/>
    </row>
    <row r="657" spans="1:32" ht="32.25" customHeight="1" x14ac:dyDescent="0.2">
      <c r="A657" s="140"/>
      <c r="B657" s="368" t="s">
        <v>402</v>
      </c>
      <c r="C657" s="368"/>
      <c r="D657" s="368"/>
      <c r="E657" s="368"/>
      <c r="F657" s="368"/>
      <c r="G657" s="368"/>
      <c r="H657" s="368"/>
      <c r="I657" s="368"/>
      <c r="J657" s="368"/>
      <c r="K657" s="368"/>
      <c r="L657" s="368"/>
      <c r="M657" s="369"/>
      <c r="N657" s="188">
        <v>998</v>
      </c>
      <c r="O657" s="158">
        <v>2</v>
      </c>
      <c r="P657" s="158">
        <v>3</v>
      </c>
      <c r="Q657" s="159" t="s">
        <v>403</v>
      </c>
      <c r="R657" s="191">
        <v>0</v>
      </c>
      <c r="S657" s="347"/>
      <c r="T657" s="348"/>
      <c r="U657" s="283">
        <f t="shared" si="59"/>
        <v>669.2</v>
      </c>
      <c r="V657" s="283">
        <f t="shared" si="59"/>
        <v>0</v>
      </c>
      <c r="W657" s="283">
        <f t="shared" si="55"/>
        <v>669.2</v>
      </c>
      <c r="X657" s="349"/>
      <c r="Y657" s="349"/>
      <c r="Z657" s="349"/>
      <c r="AA657" s="349"/>
      <c r="AB657" s="349"/>
      <c r="AC657" s="349"/>
      <c r="AD657" s="349"/>
      <c r="AE657" s="157"/>
      <c r="AF657" s="218"/>
    </row>
    <row r="658" spans="1:32" ht="12" customHeight="1" x14ac:dyDescent="0.2">
      <c r="A658" s="140"/>
      <c r="B658" s="368" t="s">
        <v>62</v>
      </c>
      <c r="C658" s="368"/>
      <c r="D658" s="368"/>
      <c r="E658" s="368"/>
      <c r="F658" s="368"/>
      <c r="G658" s="368"/>
      <c r="H658" s="368"/>
      <c r="I658" s="368"/>
      <c r="J658" s="368"/>
      <c r="K658" s="368"/>
      <c r="L658" s="368"/>
      <c r="M658" s="369"/>
      <c r="N658" s="188">
        <v>998</v>
      </c>
      <c r="O658" s="158">
        <v>2</v>
      </c>
      <c r="P658" s="158">
        <v>3</v>
      </c>
      <c r="Q658" s="159" t="s">
        <v>403</v>
      </c>
      <c r="R658" s="191" t="s">
        <v>103</v>
      </c>
      <c r="S658" s="347"/>
      <c r="T658" s="348"/>
      <c r="U658" s="283">
        <f t="shared" si="59"/>
        <v>669.2</v>
      </c>
      <c r="V658" s="283">
        <f t="shared" si="59"/>
        <v>0</v>
      </c>
      <c r="W658" s="283">
        <f t="shared" si="55"/>
        <v>669.2</v>
      </c>
      <c r="X658" s="349"/>
      <c r="Y658" s="349"/>
      <c r="Z658" s="349"/>
      <c r="AA658" s="349"/>
      <c r="AB658" s="349"/>
      <c r="AC658" s="349"/>
      <c r="AD658" s="349"/>
      <c r="AE658" s="157"/>
      <c r="AF658" s="218"/>
    </row>
    <row r="659" spans="1:32" ht="12" customHeight="1" x14ac:dyDescent="0.2">
      <c r="A659" s="140"/>
      <c r="B659" s="368" t="s">
        <v>104</v>
      </c>
      <c r="C659" s="368"/>
      <c r="D659" s="368"/>
      <c r="E659" s="368"/>
      <c r="F659" s="368"/>
      <c r="G659" s="368"/>
      <c r="H659" s="368"/>
      <c r="I659" s="368"/>
      <c r="J659" s="368"/>
      <c r="K659" s="368"/>
      <c r="L659" s="368"/>
      <c r="M659" s="369"/>
      <c r="N659" s="188">
        <v>998</v>
      </c>
      <c r="O659" s="158">
        <v>2</v>
      </c>
      <c r="P659" s="158">
        <v>3</v>
      </c>
      <c r="Q659" s="159" t="s">
        <v>403</v>
      </c>
      <c r="R659" s="191" t="s">
        <v>105</v>
      </c>
      <c r="S659" s="347"/>
      <c r="T659" s="348"/>
      <c r="U659" s="283">
        <v>669.2</v>
      </c>
      <c r="V659" s="283"/>
      <c r="W659" s="283">
        <f t="shared" si="55"/>
        <v>669.2</v>
      </c>
      <c r="X659" s="349"/>
      <c r="Y659" s="349"/>
      <c r="Z659" s="349"/>
      <c r="AA659" s="349"/>
      <c r="AB659" s="349"/>
      <c r="AC659" s="349"/>
      <c r="AD659" s="349"/>
      <c r="AE659" s="157"/>
      <c r="AF659" s="218"/>
    </row>
    <row r="660" spans="1:32" ht="32.25" customHeight="1" x14ac:dyDescent="0.2">
      <c r="A660" s="140"/>
      <c r="B660" s="368" t="s">
        <v>523</v>
      </c>
      <c r="C660" s="368"/>
      <c r="D660" s="368"/>
      <c r="E660" s="368"/>
      <c r="F660" s="368"/>
      <c r="G660" s="368"/>
      <c r="H660" s="368"/>
      <c r="I660" s="368"/>
      <c r="J660" s="368"/>
      <c r="K660" s="368"/>
      <c r="L660" s="368"/>
      <c r="M660" s="369"/>
      <c r="N660" s="188">
        <v>998</v>
      </c>
      <c r="O660" s="158">
        <v>14</v>
      </c>
      <c r="P660" s="158">
        <v>0</v>
      </c>
      <c r="Q660" s="159">
        <v>0</v>
      </c>
      <c r="R660" s="191">
        <v>0</v>
      </c>
      <c r="S660" s="347"/>
      <c r="T660" s="348"/>
      <c r="U660" s="283">
        <f>+U661+U667+U673</f>
        <v>16504.55157</v>
      </c>
      <c r="V660" s="283">
        <f>+V661+V667+V673</f>
        <v>0</v>
      </c>
      <c r="W660" s="283">
        <f t="shared" si="55"/>
        <v>16504.55157</v>
      </c>
      <c r="X660" s="349"/>
      <c r="Y660" s="349"/>
      <c r="Z660" s="349"/>
      <c r="AA660" s="349"/>
      <c r="AB660" s="349"/>
      <c r="AC660" s="349"/>
      <c r="AD660" s="349"/>
      <c r="AE660" s="157"/>
      <c r="AF660" s="218"/>
    </row>
    <row r="661" spans="1:32" ht="32.25" customHeight="1" x14ac:dyDescent="0.2">
      <c r="A661" s="140"/>
      <c r="B661" s="368" t="s">
        <v>106</v>
      </c>
      <c r="C661" s="368"/>
      <c r="D661" s="368"/>
      <c r="E661" s="368"/>
      <c r="F661" s="368"/>
      <c r="G661" s="368"/>
      <c r="H661" s="368"/>
      <c r="I661" s="368"/>
      <c r="J661" s="368"/>
      <c r="K661" s="368"/>
      <c r="L661" s="368"/>
      <c r="M661" s="369"/>
      <c r="N661" s="188">
        <v>998</v>
      </c>
      <c r="O661" s="158">
        <v>14</v>
      </c>
      <c r="P661" s="158">
        <v>1</v>
      </c>
      <c r="Q661" s="159">
        <v>0</v>
      </c>
      <c r="R661" s="191">
        <v>0</v>
      </c>
      <c r="S661" s="347"/>
      <c r="T661" s="348"/>
      <c r="U661" s="283">
        <f t="shared" ref="U661:V665" si="60">+U662</f>
        <v>14834.3485</v>
      </c>
      <c r="V661" s="283">
        <f t="shared" si="60"/>
        <v>0</v>
      </c>
      <c r="W661" s="283">
        <f t="shared" si="55"/>
        <v>14834.3485</v>
      </c>
      <c r="X661" s="349"/>
      <c r="Y661" s="349"/>
      <c r="Z661" s="349"/>
      <c r="AA661" s="349"/>
      <c r="AB661" s="349"/>
      <c r="AC661" s="349"/>
      <c r="AD661" s="349"/>
      <c r="AE661" s="157"/>
      <c r="AF661" s="218"/>
    </row>
    <row r="662" spans="1:32" ht="21.75" customHeight="1" x14ac:dyDescent="0.2">
      <c r="A662" s="140"/>
      <c r="B662" s="368" t="s">
        <v>379</v>
      </c>
      <c r="C662" s="368"/>
      <c r="D662" s="368"/>
      <c r="E662" s="368"/>
      <c r="F662" s="368"/>
      <c r="G662" s="368"/>
      <c r="H662" s="368"/>
      <c r="I662" s="368"/>
      <c r="J662" s="368"/>
      <c r="K662" s="368"/>
      <c r="L662" s="368"/>
      <c r="M662" s="369"/>
      <c r="N662" s="188">
        <v>998</v>
      </c>
      <c r="O662" s="158">
        <v>14</v>
      </c>
      <c r="P662" s="158">
        <v>1</v>
      </c>
      <c r="Q662" s="159" t="s">
        <v>380</v>
      </c>
      <c r="R662" s="191">
        <v>0</v>
      </c>
      <c r="S662" s="347"/>
      <c r="T662" s="348"/>
      <c r="U662" s="283">
        <f t="shared" si="60"/>
        <v>14834.3485</v>
      </c>
      <c r="V662" s="283">
        <f t="shared" si="60"/>
        <v>0</v>
      </c>
      <c r="W662" s="283">
        <f t="shared" si="55"/>
        <v>14834.3485</v>
      </c>
      <c r="X662" s="349"/>
      <c r="Y662" s="349"/>
      <c r="Z662" s="349"/>
      <c r="AA662" s="349"/>
      <c r="AB662" s="349"/>
      <c r="AC662" s="349"/>
      <c r="AD662" s="349"/>
      <c r="AE662" s="157"/>
      <c r="AF662" s="218"/>
    </row>
    <row r="663" spans="1:32" ht="12" customHeight="1" x14ac:dyDescent="0.2">
      <c r="A663" s="140"/>
      <c r="B663" s="368" t="s">
        <v>524</v>
      </c>
      <c r="C663" s="368"/>
      <c r="D663" s="368"/>
      <c r="E663" s="368"/>
      <c r="F663" s="368"/>
      <c r="G663" s="368"/>
      <c r="H663" s="368"/>
      <c r="I663" s="368"/>
      <c r="J663" s="368"/>
      <c r="K663" s="368"/>
      <c r="L663" s="368"/>
      <c r="M663" s="369"/>
      <c r="N663" s="188">
        <v>998</v>
      </c>
      <c r="O663" s="158">
        <v>14</v>
      </c>
      <c r="P663" s="158">
        <v>1</v>
      </c>
      <c r="Q663" s="159" t="s">
        <v>525</v>
      </c>
      <c r="R663" s="191">
        <v>0</v>
      </c>
      <c r="S663" s="347"/>
      <c r="T663" s="348"/>
      <c r="U663" s="283">
        <f t="shared" si="60"/>
        <v>14834.3485</v>
      </c>
      <c r="V663" s="283">
        <f t="shared" si="60"/>
        <v>0</v>
      </c>
      <c r="W663" s="283">
        <f t="shared" si="55"/>
        <v>14834.3485</v>
      </c>
      <c r="X663" s="349"/>
      <c r="Y663" s="349"/>
      <c r="Z663" s="349"/>
      <c r="AA663" s="349"/>
      <c r="AB663" s="349"/>
      <c r="AC663" s="349"/>
      <c r="AD663" s="349"/>
      <c r="AE663" s="157"/>
      <c r="AF663" s="218"/>
    </row>
    <row r="664" spans="1:32" ht="12" customHeight="1" x14ac:dyDescent="0.2">
      <c r="A664" s="140"/>
      <c r="B664" s="368" t="s">
        <v>62</v>
      </c>
      <c r="C664" s="368"/>
      <c r="D664" s="368"/>
      <c r="E664" s="368"/>
      <c r="F664" s="368"/>
      <c r="G664" s="368"/>
      <c r="H664" s="368"/>
      <c r="I664" s="368"/>
      <c r="J664" s="368"/>
      <c r="K664" s="368"/>
      <c r="L664" s="368"/>
      <c r="M664" s="369"/>
      <c r="N664" s="188">
        <v>998</v>
      </c>
      <c r="O664" s="158">
        <v>14</v>
      </c>
      <c r="P664" s="158">
        <v>1</v>
      </c>
      <c r="Q664" s="159" t="s">
        <v>525</v>
      </c>
      <c r="R664" s="191" t="s">
        <v>103</v>
      </c>
      <c r="S664" s="347"/>
      <c r="T664" s="348"/>
      <c r="U664" s="283">
        <f t="shared" si="60"/>
        <v>14834.3485</v>
      </c>
      <c r="V664" s="283">
        <f t="shared" si="60"/>
        <v>0</v>
      </c>
      <c r="W664" s="283">
        <f t="shared" si="55"/>
        <v>14834.3485</v>
      </c>
      <c r="X664" s="349"/>
      <c r="Y664" s="349"/>
      <c r="Z664" s="349"/>
      <c r="AA664" s="349"/>
      <c r="AB664" s="349"/>
      <c r="AC664" s="349"/>
      <c r="AD664" s="349"/>
      <c r="AE664" s="157"/>
      <c r="AF664" s="218"/>
    </row>
    <row r="665" spans="1:32" ht="12" customHeight="1" x14ac:dyDescent="0.2">
      <c r="A665" s="140"/>
      <c r="B665" s="368" t="s">
        <v>107</v>
      </c>
      <c r="C665" s="368"/>
      <c r="D665" s="368"/>
      <c r="E665" s="368"/>
      <c r="F665" s="368"/>
      <c r="G665" s="368"/>
      <c r="H665" s="368"/>
      <c r="I665" s="368"/>
      <c r="J665" s="368"/>
      <c r="K665" s="368"/>
      <c r="L665" s="368"/>
      <c r="M665" s="369"/>
      <c r="N665" s="188">
        <v>998</v>
      </c>
      <c r="O665" s="158">
        <v>14</v>
      </c>
      <c r="P665" s="158">
        <v>1</v>
      </c>
      <c r="Q665" s="159" t="s">
        <v>525</v>
      </c>
      <c r="R665" s="191" t="s">
        <v>108</v>
      </c>
      <c r="S665" s="347"/>
      <c r="T665" s="348"/>
      <c r="U665" s="283">
        <f t="shared" si="60"/>
        <v>14834.3485</v>
      </c>
      <c r="V665" s="283">
        <f t="shared" si="60"/>
        <v>0</v>
      </c>
      <c r="W665" s="283">
        <f t="shared" si="55"/>
        <v>14834.3485</v>
      </c>
      <c r="X665" s="349"/>
      <c r="Y665" s="349"/>
      <c r="Z665" s="349"/>
      <c r="AA665" s="349"/>
      <c r="AB665" s="349"/>
      <c r="AC665" s="349"/>
      <c r="AD665" s="349"/>
      <c r="AE665" s="157"/>
      <c r="AF665" s="218"/>
    </row>
    <row r="666" spans="1:32" ht="12" customHeight="1" x14ac:dyDescent="0.2">
      <c r="A666" s="140"/>
      <c r="B666" s="368" t="s">
        <v>524</v>
      </c>
      <c r="C666" s="368"/>
      <c r="D666" s="368"/>
      <c r="E666" s="368"/>
      <c r="F666" s="368"/>
      <c r="G666" s="368"/>
      <c r="H666" s="368"/>
      <c r="I666" s="368"/>
      <c r="J666" s="368"/>
      <c r="K666" s="368"/>
      <c r="L666" s="368"/>
      <c r="M666" s="369"/>
      <c r="N666" s="188">
        <v>998</v>
      </c>
      <c r="O666" s="158">
        <v>14</v>
      </c>
      <c r="P666" s="158">
        <v>1</v>
      </c>
      <c r="Q666" s="159" t="s">
        <v>525</v>
      </c>
      <c r="R666" s="191" t="s">
        <v>109</v>
      </c>
      <c r="S666" s="347"/>
      <c r="T666" s="348"/>
      <c r="U666" s="283">
        <v>14834.3485</v>
      </c>
      <c r="V666" s="283"/>
      <c r="W666" s="283">
        <f t="shared" si="55"/>
        <v>14834.3485</v>
      </c>
      <c r="X666" s="349"/>
      <c r="Y666" s="349"/>
      <c r="Z666" s="349"/>
      <c r="AA666" s="349"/>
      <c r="AB666" s="349"/>
      <c r="AC666" s="349"/>
      <c r="AD666" s="349"/>
      <c r="AE666" s="157"/>
      <c r="AF666" s="218"/>
    </row>
    <row r="667" spans="1:32" ht="12" customHeight="1" x14ac:dyDescent="0.2">
      <c r="A667" s="140"/>
      <c r="B667" s="368" t="s">
        <v>564</v>
      </c>
      <c r="C667" s="368"/>
      <c r="D667" s="368"/>
      <c r="E667" s="368"/>
      <c r="F667" s="368"/>
      <c r="G667" s="368"/>
      <c r="H667" s="368"/>
      <c r="I667" s="368"/>
      <c r="J667" s="368"/>
      <c r="K667" s="368"/>
      <c r="L667" s="368"/>
      <c r="M667" s="369"/>
      <c r="N667" s="188">
        <v>998</v>
      </c>
      <c r="O667" s="158">
        <v>14</v>
      </c>
      <c r="P667" s="158">
        <v>2</v>
      </c>
      <c r="Q667" s="159">
        <v>0</v>
      </c>
      <c r="R667" s="191">
        <v>0</v>
      </c>
      <c r="S667" s="347"/>
      <c r="T667" s="348"/>
      <c r="U667" s="283">
        <f t="shared" ref="U667:V671" si="61">+U668</f>
        <v>651.59757000000002</v>
      </c>
      <c r="V667" s="283">
        <f t="shared" si="61"/>
        <v>0</v>
      </c>
      <c r="W667" s="283">
        <f t="shared" si="55"/>
        <v>651.59757000000002</v>
      </c>
      <c r="X667" s="349"/>
      <c r="Y667" s="349"/>
      <c r="Z667" s="349"/>
      <c r="AA667" s="349"/>
      <c r="AB667" s="349"/>
      <c r="AC667" s="349"/>
      <c r="AD667" s="349"/>
      <c r="AE667" s="157"/>
      <c r="AF667" s="218"/>
    </row>
    <row r="668" spans="1:32" ht="21.75" customHeight="1" x14ac:dyDescent="0.2">
      <c r="A668" s="140"/>
      <c r="B668" s="368" t="s">
        <v>379</v>
      </c>
      <c r="C668" s="368"/>
      <c r="D668" s="368"/>
      <c r="E668" s="368"/>
      <c r="F668" s="368"/>
      <c r="G668" s="368"/>
      <c r="H668" s="368"/>
      <c r="I668" s="368"/>
      <c r="J668" s="368"/>
      <c r="K668" s="368"/>
      <c r="L668" s="368"/>
      <c r="M668" s="369"/>
      <c r="N668" s="188">
        <v>998</v>
      </c>
      <c r="O668" s="158">
        <v>14</v>
      </c>
      <c r="P668" s="158">
        <v>2</v>
      </c>
      <c r="Q668" s="159" t="s">
        <v>380</v>
      </c>
      <c r="R668" s="191">
        <v>0</v>
      </c>
      <c r="S668" s="347"/>
      <c r="T668" s="348"/>
      <c r="U668" s="283">
        <f t="shared" si="61"/>
        <v>651.59757000000002</v>
      </c>
      <c r="V668" s="283">
        <f t="shared" si="61"/>
        <v>0</v>
      </c>
      <c r="W668" s="283">
        <f t="shared" si="55"/>
        <v>651.59757000000002</v>
      </c>
      <c r="X668" s="349"/>
      <c r="Y668" s="349"/>
      <c r="Z668" s="349"/>
      <c r="AA668" s="349"/>
      <c r="AB668" s="349"/>
      <c r="AC668" s="349"/>
      <c r="AD668" s="349"/>
      <c r="AE668" s="157"/>
      <c r="AF668" s="218"/>
    </row>
    <row r="669" spans="1:32" ht="21.75" customHeight="1" x14ac:dyDescent="0.2">
      <c r="A669" s="140"/>
      <c r="B669" s="368" t="s">
        <v>565</v>
      </c>
      <c r="C669" s="368"/>
      <c r="D669" s="368"/>
      <c r="E669" s="368"/>
      <c r="F669" s="368"/>
      <c r="G669" s="368"/>
      <c r="H669" s="368"/>
      <c r="I669" s="368"/>
      <c r="J669" s="368"/>
      <c r="K669" s="368"/>
      <c r="L669" s="368"/>
      <c r="M669" s="369"/>
      <c r="N669" s="188">
        <v>998</v>
      </c>
      <c r="O669" s="158">
        <v>14</v>
      </c>
      <c r="P669" s="158">
        <v>2</v>
      </c>
      <c r="Q669" s="159" t="s">
        <v>566</v>
      </c>
      <c r="R669" s="191">
        <v>0</v>
      </c>
      <c r="S669" s="347"/>
      <c r="T669" s="348"/>
      <c r="U669" s="283">
        <f t="shared" si="61"/>
        <v>651.59757000000002</v>
      </c>
      <c r="V669" s="283">
        <f t="shared" si="61"/>
        <v>0</v>
      </c>
      <c r="W669" s="283">
        <f t="shared" si="55"/>
        <v>651.59757000000002</v>
      </c>
      <c r="X669" s="349"/>
      <c r="Y669" s="349"/>
      <c r="Z669" s="349"/>
      <c r="AA669" s="349"/>
      <c r="AB669" s="349"/>
      <c r="AC669" s="349"/>
      <c r="AD669" s="349"/>
      <c r="AE669" s="157"/>
      <c r="AF669" s="218"/>
    </row>
    <row r="670" spans="1:32" ht="12" customHeight="1" x14ac:dyDescent="0.2">
      <c r="A670" s="140"/>
      <c r="B670" s="368" t="s">
        <v>62</v>
      </c>
      <c r="C670" s="368"/>
      <c r="D670" s="368"/>
      <c r="E670" s="368"/>
      <c r="F670" s="368"/>
      <c r="G670" s="368"/>
      <c r="H670" s="368"/>
      <c r="I670" s="368"/>
      <c r="J670" s="368"/>
      <c r="K670" s="368"/>
      <c r="L670" s="368"/>
      <c r="M670" s="369"/>
      <c r="N670" s="188">
        <v>998</v>
      </c>
      <c r="O670" s="158">
        <v>14</v>
      </c>
      <c r="P670" s="158">
        <v>2</v>
      </c>
      <c r="Q670" s="159" t="s">
        <v>566</v>
      </c>
      <c r="R670" s="191" t="s">
        <v>103</v>
      </c>
      <c r="S670" s="347"/>
      <c r="T670" s="348"/>
      <c r="U670" s="283">
        <f t="shared" si="61"/>
        <v>651.59757000000002</v>
      </c>
      <c r="V670" s="283">
        <f t="shared" si="61"/>
        <v>0</v>
      </c>
      <c r="W670" s="283">
        <f t="shared" si="55"/>
        <v>651.59757000000002</v>
      </c>
      <c r="X670" s="349"/>
      <c r="Y670" s="349"/>
      <c r="Z670" s="349"/>
      <c r="AA670" s="349"/>
      <c r="AB670" s="349"/>
      <c r="AC670" s="349"/>
      <c r="AD670" s="349"/>
      <c r="AE670" s="157"/>
      <c r="AF670" s="218"/>
    </row>
    <row r="671" spans="1:32" ht="12" customHeight="1" x14ac:dyDescent="0.2">
      <c r="A671" s="140"/>
      <c r="B671" s="368" t="s">
        <v>107</v>
      </c>
      <c r="C671" s="368"/>
      <c r="D671" s="368"/>
      <c r="E671" s="368"/>
      <c r="F671" s="368"/>
      <c r="G671" s="368"/>
      <c r="H671" s="368"/>
      <c r="I671" s="368"/>
      <c r="J671" s="368"/>
      <c r="K671" s="368"/>
      <c r="L671" s="368"/>
      <c r="M671" s="369"/>
      <c r="N671" s="188">
        <v>998</v>
      </c>
      <c r="O671" s="158">
        <v>14</v>
      </c>
      <c r="P671" s="158">
        <v>2</v>
      </c>
      <c r="Q671" s="159" t="s">
        <v>566</v>
      </c>
      <c r="R671" s="191" t="s">
        <v>108</v>
      </c>
      <c r="S671" s="347"/>
      <c r="T671" s="348"/>
      <c r="U671" s="283">
        <f t="shared" si="61"/>
        <v>651.59757000000002</v>
      </c>
      <c r="V671" s="283">
        <f t="shared" si="61"/>
        <v>0</v>
      </c>
      <c r="W671" s="283">
        <f t="shared" si="55"/>
        <v>651.59757000000002</v>
      </c>
      <c r="X671" s="349"/>
      <c r="Y671" s="349"/>
      <c r="Z671" s="349"/>
      <c r="AA671" s="349"/>
      <c r="AB671" s="349"/>
      <c r="AC671" s="349"/>
      <c r="AD671" s="349"/>
      <c r="AE671" s="157"/>
      <c r="AF671" s="218"/>
    </row>
    <row r="672" spans="1:32" ht="12" customHeight="1" x14ac:dyDescent="0.2">
      <c r="A672" s="140"/>
      <c r="B672" s="368" t="s">
        <v>564</v>
      </c>
      <c r="C672" s="368"/>
      <c r="D672" s="368"/>
      <c r="E672" s="368"/>
      <c r="F672" s="368"/>
      <c r="G672" s="368"/>
      <c r="H672" s="368"/>
      <c r="I672" s="368"/>
      <c r="J672" s="368"/>
      <c r="K672" s="368"/>
      <c r="L672" s="368"/>
      <c r="M672" s="369"/>
      <c r="N672" s="188">
        <v>998</v>
      </c>
      <c r="O672" s="158">
        <v>14</v>
      </c>
      <c r="P672" s="158">
        <v>2</v>
      </c>
      <c r="Q672" s="159" t="s">
        <v>566</v>
      </c>
      <c r="R672" s="191" t="s">
        <v>567</v>
      </c>
      <c r="S672" s="347"/>
      <c r="T672" s="348"/>
      <c r="U672" s="283">
        <v>651.59757000000002</v>
      </c>
      <c r="V672" s="283"/>
      <c r="W672" s="283">
        <f t="shared" si="55"/>
        <v>651.59757000000002</v>
      </c>
      <c r="X672" s="349"/>
      <c r="Y672" s="349"/>
      <c r="Z672" s="349"/>
      <c r="AA672" s="349"/>
      <c r="AB672" s="349"/>
      <c r="AC672" s="349"/>
      <c r="AD672" s="349"/>
      <c r="AE672" s="157"/>
      <c r="AF672" s="218"/>
    </row>
    <row r="673" spans="1:32" ht="12" customHeight="1" x14ac:dyDescent="0.2">
      <c r="A673" s="140"/>
      <c r="B673" s="368" t="s">
        <v>110</v>
      </c>
      <c r="C673" s="368"/>
      <c r="D673" s="368"/>
      <c r="E673" s="368"/>
      <c r="F673" s="368"/>
      <c r="G673" s="368"/>
      <c r="H673" s="368"/>
      <c r="I673" s="368"/>
      <c r="J673" s="368"/>
      <c r="K673" s="368"/>
      <c r="L673" s="368"/>
      <c r="M673" s="369"/>
      <c r="N673" s="188">
        <v>998</v>
      </c>
      <c r="O673" s="158">
        <v>14</v>
      </c>
      <c r="P673" s="158">
        <v>3</v>
      </c>
      <c r="Q673" s="159">
        <v>0</v>
      </c>
      <c r="R673" s="191">
        <v>0</v>
      </c>
      <c r="S673" s="347"/>
      <c r="T673" s="348"/>
      <c r="U673" s="283">
        <f>+U674</f>
        <v>1018.6055</v>
      </c>
      <c r="V673" s="283">
        <f>+V674</f>
        <v>0</v>
      </c>
      <c r="W673" s="283">
        <f t="shared" si="55"/>
        <v>1018.6055</v>
      </c>
      <c r="X673" s="349"/>
      <c r="Y673" s="349"/>
      <c r="Z673" s="349"/>
      <c r="AA673" s="349"/>
      <c r="AB673" s="349"/>
      <c r="AC673" s="349"/>
      <c r="AD673" s="349"/>
      <c r="AE673" s="157"/>
      <c r="AF673" s="218"/>
    </row>
    <row r="674" spans="1:32" ht="32.25" customHeight="1" x14ac:dyDescent="0.2">
      <c r="A674" s="140"/>
      <c r="B674" s="368" t="s">
        <v>355</v>
      </c>
      <c r="C674" s="368"/>
      <c r="D674" s="368"/>
      <c r="E674" s="368"/>
      <c r="F674" s="368"/>
      <c r="G674" s="368"/>
      <c r="H674" s="368"/>
      <c r="I674" s="368"/>
      <c r="J674" s="368"/>
      <c r="K674" s="368"/>
      <c r="L674" s="368"/>
      <c r="M674" s="369"/>
      <c r="N674" s="188">
        <v>998</v>
      </c>
      <c r="O674" s="158">
        <v>14</v>
      </c>
      <c r="P674" s="158">
        <v>3</v>
      </c>
      <c r="Q674" s="159" t="s">
        <v>356</v>
      </c>
      <c r="R674" s="191">
        <v>0</v>
      </c>
      <c r="S674" s="347"/>
      <c r="T674" s="348"/>
      <c r="U674" s="283">
        <f>+U675+U678</f>
        <v>1018.6055</v>
      </c>
      <c r="V674" s="283">
        <f>+V675+V678</f>
        <v>0</v>
      </c>
      <c r="W674" s="283">
        <f t="shared" si="55"/>
        <v>1018.6055</v>
      </c>
      <c r="X674" s="349"/>
      <c r="Y674" s="349"/>
      <c r="Z674" s="349"/>
      <c r="AA674" s="349"/>
      <c r="AB674" s="349"/>
      <c r="AC674" s="349"/>
      <c r="AD674" s="349"/>
      <c r="AE674" s="157"/>
      <c r="AF674" s="218"/>
    </row>
    <row r="675" spans="1:32" ht="63.75" customHeight="1" x14ac:dyDescent="0.2">
      <c r="A675" s="140"/>
      <c r="B675" s="368" t="s">
        <v>111</v>
      </c>
      <c r="C675" s="368"/>
      <c r="D675" s="368"/>
      <c r="E675" s="368"/>
      <c r="F675" s="368"/>
      <c r="G675" s="368"/>
      <c r="H675" s="368"/>
      <c r="I675" s="368"/>
      <c r="J675" s="368"/>
      <c r="K675" s="368"/>
      <c r="L675" s="368"/>
      <c r="M675" s="369"/>
      <c r="N675" s="188">
        <v>998</v>
      </c>
      <c r="O675" s="158">
        <v>14</v>
      </c>
      <c r="P675" s="158">
        <v>3</v>
      </c>
      <c r="Q675" s="159" t="s">
        <v>526</v>
      </c>
      <c r="R675" s="191">
        <v>0</v>
      </c>
      <c r="S675" s="347"/>
      <c r="T675" s="348"/>
      <c r="U675" s="283">
        <f>+U676</f>
        <v>461.38</v>
      </c>
      <c r="V675" s="283">
        <f>+V676</f>
        <v>0</v>
      </c>
      <c r="W675" s="283">
        <f t="shared" si="55"/>
        <v>461.38</v>
      </c>
      <c r="X675" s="349"/>
      <c r="Y675" s="349"/>
      <c r="Z675" s="349"/>
      <c r="AA675" s="349"/>
      <c r="AB675" s="349"/>
      <c r="AC675" s="349"/>
      <c r="AD675" s="349"/>
      <c r="AE675" s="157"/>
      <c r="AF675" s="218"/>
    </row>
    <row r="676" spans="1:32" ht="12" customHeight="1" x14ac:dyDescent="0.2">
      <c r="A676" s="140"/>
      <c r="B676" s="368" t="s">
        <v>62</v>
      </c>
      <c r="C676" s="368"/>
      <c r="D676" s="368"/>
      <c r="E676" s="368"/>
      <c r="F676" s="368"/>
      <c r="G676" s="368"/>
      <c r="H676" s="368"/>
      <c r="I676" s="368"/>
      <c r="J676" s="368"/>
      <c r="K676" s="368"/>
      <c r="L676" s="368"/>
      <c r="M676" s="369"/>
      <c r="N676" s="188">
        <v>998</v>
      </c>
      <c r="O676" s="158">
        <v>14</v>
      </c>
      <c r="P676" s="158">
        <v>3</v>
      </c>
      <c r="Q676" s="159" t="s">
        <v>526</v>
      </c>
      <c r="R676" s="191" t="s">
        <v>103</v>
      </c>
      <c r="S676" s="347"/>
      <c r="T676" s="348"/>
      <c r="U676" s="283">
        <f>+U677</f>
        <v>461.38</v>
      </c>
      <c r="V676" s="283">
        <f>+V677</f>
        <v>0</v>
      </c>
      <c r="W676" s="283">
        <f t="shared" si="55"/>
        <v>461.38</v>
      </c>
      <c r="X676" s="349"/>
      <c r="Y676" s="349"/>
      <c r="Z676" s="349"/>
      <c r="AA676" s="349"/>
      <c r="AB676" s="349"/>
      <c r="AC676" s="349"/>
      <c r="AD676" s="349"/>
      <c r="AE676" s="157"/>
      <c r="AF676" s="218"/>
    </row>
    <row r="677" spans="1:32" ht="12" customHeight="1" x14ac:dyDescent="0.2">
      <c r="A677" s="140"/>
      <c r="B677" s="368" t="s">
        <v>159</v>
      </c>
      <c r="C677" s="368"/>
      <c r="D677" s="368"/>
      <c r="E677" s="368"/>
      <c r="F677" s="368"/>
      <c r="G677" s="368"/>
      <c r="H677" s="368"/>
      <c r="I677" s="368"/>
      <c r="J677" s="368"/>
      <c r="K677" s="368"/>
      <c r="L677" s="368"/>
      <c r="M677" s="369"/>
      <c r="N677" s="188">
        <v>998</v>
      </c>
      <c r="O677" s="158">
        <v>14</v>
      </c>
      <c r="P677" s="158">
        <v>3</v>
      </c>
      <c r="Q677" s="159" t="s">
        <v>526</v>
      </c>
      <c r="R677" s="191" t="s">
        <v>160</v>
      </c>
      <c r="S677" s="347"/>
      <c r="T677" s="348"/>
      <c r="U677" s="283">
        <v>461.38</v>
      </c>
      <c r="V677" s="283"/>
      <c r="W677" s="283">
        <f t="shared" si="55"/>
        <v>461.38</v>
      </c>
      <c r="X677" s="349"/>
      <c r="Y677" s="349"/>
      <c r="Z677" s="349"/>
      <c r="AA677" s="349"/>
      <c r="AB677" s="349"/>
      <c r="AC677" s="349"/>
      <c r="AD677" s="349"/>
      <c r="AE677" s="157"/>
      <c r="AF677" s="218"/>
    </row>
    <row r="678" spans="1:32" ht="32.25" customHeight="1" x14ac:dyDescent="0.2">
      <c r="A678" s="140"/>
      <c r="B678" s="368" t="s">
        <v>112</v>
      </c>
      <c r="C678" s="368"/>
      <c r="D678" s="368"/>
      <c r="E678" s="368"/>
      <c r="F678" s="368"/>
      <c r="G678" s="368"/>
      <c r="H678" s="368"/>
      <c r="I678" s="368"/>
      <c r="J678" s="368"/>
      <c r="K678" s="368"/>
      <c r="L678" s="368"/>
      <c r="M678" s="369"/>
      <c r="N678" s="188">
        <v>998</v>
      </c>
      <c r="O678" s="158">
        <v>14</v>
      </c>
      <c r="P678" s="158">
        <v>3</v>
      </c>
      <c r="Q678" s="159" t="s">
        <v>527</v>
      </c>
      <c r="R678" s="191">
        <v>0</v>
      </c>
      <c r="S678" s="347"/>
      <c r="T678" s="348"/>
      <c r="U678" s="283">
        <f>+U679</f>
        <v>557.22550000000001</v>
      </c>
      <c r="V678" s="283">
        <f>+V679</f>
        <v>0</v>
      </c>
      <c r="W678" s="283">
        <f t="shared" si="55"/>
        <v>557.22550000000001</v>
      </c>
      <c r="X678" s="349"/>
      <c r="Y678" s="349"/>
      <c r="Z678" s="349"/>
      <c r="AA678" s="349"/>
      <c r="AB678" s="349"/>
      <c r="AC678" s="349"/>
      <c r="AD678" s="349"/>
      <c r="AE678" s="157"/>
      <c r="AF678" s="218"/>
    </row>
    <row r="679" spans="1:32" ht="12" customHeight="1" x14ac:dyDescent="0.2">
      <c r="A679" s="140"/>
      <c r="B679" s="368" t="s">
        <v>62</v>
      </c>
      <c r="C679" s="368"/>
      <c r="D679" s="368"/>
      <c r="E679" s="368"/>
      <c r="F679" s="368"/>
      <c r="G679" s="368"/>
      <c r="H679" s="368"/>
      <c r="I679" s="368"/>
      <c r="J679" s="368"/>
      <c r="K679" s="368"/>
      <c r="L679" s="368"/>
      <c r="M679" s="369"/>
      <c r="N679" s="188">
        <v>998</v>
      </c>
      <c r="O679" s="158">
        <v>14</v>
      </c>
      <c r="P679" s="158">
        <v>3</v>
      </c>
      <c r="Q679" s="159" t="s">
        <v>527</v>
      </c>
      <c r="R679" s="191" t="s">
        <v>103</v>
      </c>
      <c r="S679" s="347"/>
      <c r="T679" s="348"/>
      <c r="U679" s="283">
        <f>+U680</f>
        <v>557.22550000000001</v>
      </c>
      <c r="V679" s="283">
        <f>+V680</f>
        <v>0</v>
      </c>
      <c r="W679" s="283">
        <f t="shared" si="55"/>
        <v>557.22550000000001</v>
      </c>
      <c r="X679" s="349"/>
      <c r="Y679" s="349"/>
      <c r="Z679" s="349"/>
      <c r="AA679" s="349"/>
      <c r="AB679" s="349"/>
      <c r="AC679" s="349"/>
      <c r="AD679" s="349"/>
      <c r="AE679" s="157"/>
      <c r="AF679" s="218"/>
    </row>
    <row r="680" spans="1:32" ht="12" customHeight="1" thickBot="1" x14ac:dyDescent="0.25">
      <c r="A680" s="140"/>
      <c r="B680" s="372" t="s">
        <v>159</v>
      </c>
      <c r="C680" s="372"/>
      <c r="D680" s="372"/>
      <c r="E680" s="372"/>
      <c r="F680" s="372"/>
      <c r="G680" s="372"/>
      <c r="H680" s="372"/>
      <c r="I680" s="372"/>
      <c r="J680" s="372"/>
      <c r="K680" s="372"/>
      <c r="L680" s="372"/>
      <c r="M680" s="373"/>
      <c r="N680" s="189">
        <v>998</v>
      </c>
      <c r="O680" s="164">
        <v>14</v>
      </c>
      <c r="P680" s="164">
        <v>3</v>
      </c>
      <c r="Q680" s="165" t="s">
        <v>527</v>
      </c>
      <c r="R680" s="192" t="s">
        <v>160</v>
      </c>
      <c r="S680" s="363"/>
      <c r="T680" s="364"/>
      <c r="U680" s="284">
        <v>557.22550000000001</v>
      </c>
      <c r="V680" s="284"/>
      <c r="W680" s="283">
        <f t="shared" si="55"/>
        <v>557.22550000000001</v>
      </c>
      <c r="X680" s="365"/>
      <c r="Y680" s="365"/>
      <c r="Z680" s="365"/>
      <c r="AA680" s="365"/>
      <c r="AB680" s="365"/>
      <c r="AC680" s="365"/>
      <c r="AD680" s="365"/>
      <c r="AE680" s="157"/>
      <c r="AF680" s="218"/>
    </row>
    <row r="681" spans="1:32" ht="12.75" customHeight="1" thickBot="1" x14ac:dyDescent="0.25">
      <c r="A681" s="140"/>
      <c r="B681" s="174"/>
      <c r="C681" s="190"/>
      <c r="D681" s="214"/>
      <c r="E681" s="215"/>
      <c r="F681" s="214"/>
      <c r="G681" s="214"/>
      <c r="H681" s="214"/>
      <c r="I681" s="214"/>
      <c r="J681" s="214"/>
      <c r="K681" s="214"/>
      <c r="L681" s="214"/>
      <c r="M681" s="178"/>
      <c r="N681" s="178"/>
      <c r="O681" s="176"/>
      <c r="P681" s="177"/>
      <c r="Q681" s="174" t="s">
        <v>569</v>
      </c>
      <c r="R681" s="178"/>
      <c r="S681" s="178"/>
      <c r="T681" s="174"/>
      <c r="U681" s="285">
        <f>+U18+U100+U201+U241+U333+U392+U616</f>
        <v>476358.02650999994</v>
      </c>
      <c r="V681" s="285">
        <f>+V18+V100+V201+V241+V333+V392+V616</f>
        <v>16427.475999999995</v>
      </c>
      <c r="W681" s="296">
        <f t="shared" si="55"/>
        <v>492785.5025099999</v>
      </c>
      <c r="X681" s="176">
        <v>0</v>
      </c>
      <c r="Y681" s="176">
        <v>0</v>
      </c>
      <c r="Z681" s="176">
        <v>0</v>
      </c>
      <c r="AA681" s="176">
        <v>0</v>
      </c>
      <c r="AB681" s="177">
        <v>0</v>
      </c>
      <c r="AC681" s="179">
        <v>0</v>
      </c>
      <c r="AD681" s="180">
        <v>0</v>
      </c>
      <c r="AE681" s="106"/>
      <c r="AF681" s="218"/>
    </row>
    <row r="682" spans="1:32" ht="25.5" customHeight="1" x14ac:dyDescent="0.2">
      <c r="A682" s="108"/>
      <c r="B682" s="183" t="s">
        <v>540</v>
      </c>
      <c r="C682" s="183"/>
      <c r="D682" s="107"/>
      <c r="E682" s="107"/>
      <c r="F682" s="107"/>
      <c r="G682" s="107"/>
      <c r="H682" s="107"/>
      <c r="I682" s="107"/>
      <c r="J682" s="107"/>
      <c r="K682" s="107"/>
      <c r="L682" s="107"/>
      <c r="M682" s="107"/>
      <c r="N682" s="107"/>
      <c r="O682" s="107"/>
      <c r="P682" s="107"/>
      <c r="Q682" s="107"/>
      <c r="R682" s="107"/>
      <c r="S682" s="107"/>
      <c r="T682" s="107"/>
      <c r="U682" s="107"/>
      <c r="V682" s="107">
        <f>+'5'!D97</f>
        <v>16427.476000000002</v>
      </c>
      <c r="W682" s="298">
        <f>+'1'!C26+'5'!E97</f>
        <v>492785.50251000002</v>
      </c>
      <c r="X682" s="107"/>
      <c r="Y682" s="107"/>
      <c r="Z682" s="107"/>
      <c r="AA682" s="107"/>
      <c r="AB682" s="107"/>
      <c r="AC682" s="107"/>
      <c r="AD682" s="107"/>
      <c r="AE682" s="107"/>
    </row>
    <row r="683" spans="1:32" ht="11.25" customHeight="1" x14ac:dyDescent="0.2">
      <c r="A683" s="108"/>
      <c r="B683" s="183" t="s">
        <v>541</v>
      </c>
      <c r="C683" s="183"/>
      <c r="D683" s="107"/>
      <c r="E683" s="107"/>
      <c r="F683" s="107"/>
      <c r="G683" s="107"/>
      <c r="H683" s="107"/>
      <c r="I683" s="107"/>
      <c r="J683" s="107"/>
      <c r="K683" s="107"/>
      <c r="L683" s="107"/>
      <c r="M683" s="107"/>
      <c r="N683" s="107"/>
      <c r="O683" s="107"/>
      <c r="P683" s="107"/>
      <c r="Q683" s="107"/>
      <c r="R683" s="107"/>
      <c r="S683" s="107"/>
      <c r="T683" s="107"/>
      <c r="U683" s="219"/>
      <c r="V683" s="219"/>
      <c r="W683" s="107"/>
      <c r="X683" s="107"/>
      <c r="Y683" s="107"/>
      <c r="Z683" s="107"/>
      <c r="AA683" s="107"/>
      <c r="AB683" s="107"/>
      <c r="AC683" s="107"/>
      <c r="AD683" s="107"/>
      <c r="AE683" s="107"/>
    </row>
    <row r="684" spans="1:32" ht="12.75" customHeight="1" x14ac:dyDescent="0.2">
      <c r="A684" s="107" t="s">
        <v>306</v>
      </c>
      <c r="B684" s="107"/>
      <c r="C684" s="107"/>
      <c r="D684" s="107"/>
      <c r="E684" s="107"/>
      <c r="F684" s="107"/>
      <c r="G684" s="107"/>
      <c r="H684" s="107"/>
      <c r="I684" s="107"/>
      <c r="J684" s="107"/>
      <c r="K684" s="107"/>
      <c r="L684" s="107"/>
      <c r="M684" s="107"/>
      <c r="N684" s="107"/>
      <c r="O684" s="107"/>
      <c r="P684" s="107"/>
      <c r="Q684" s="107"/>
      <c r="R684" s="107"/>
      <c r="S684" s="107"/>
      <c r="T684" s="107"/>
      <c r="U684" s="107"/>
      <c r="V684" s="107"/>
      <c r="W684" s="107"/>
      <c r="X684" s="107"/>
      <c r="Y684" s="107"/>
      <c r="Z684" s="107"/>
      <c r="AA684" s="107"/>
      <c r="AB684" s="107"/>
      <c r="AC684" s="107"/>
      <c r="AD684" s="107"/>
      <c r="AE684" s="107"/>
    </row>
    <row r="685" spans="1:32" x14ac:dyDescent="0.2">
      <c r="V685" s="309">
        <f>V682-V681</f>
        <v>0</v>
      </c>
      <c r="W685" s="309">
        <f>W682-W681</f>
        <v>0</v>
      </c>
    </row>
  </sheetData>
  <autoFilter ref="A17:AG684"/>
  <mergeCells count="1981">
    <mergeCell ref="B582:M582"/>
    <mergeCell ref="S582:T582"/>
    <mergeCell ref="X582:AD582"/>
    <mergeCell ref="B583:M583"/>
    <mergeCell ref="S583:T583"/>
    <mergeCell ref="X583:AD583"/>
    <mergeCell ref="B584:M584"/>
    <mergeCell ref="S584:T584"/>
    <mergeCell ref="X584:AD584"/>
    <mergeCell ref="B585:M585"/>
    <mergeCell ref="S585:T585"/>
    <mergeCell ref="X585:AD585"/>
    <mergeCell ref="B586:M586"/>
    <mergeCell ref="S586:T586"/>
    <mergeCell ref="X586:AD586"/>
    <mergeCell ref="B587:M587"/>
    <mergeCell ref="S587:T587"/>
    <mergeCell ref="X587:AD587"/>
    <mergeCell ref="B513:M513"/>
    <mergeCell ref="S513:T513"/>
    <mergeCell ref="X513:AD513"/>
    <mergeCell ref="B528:M528"/>
    <mergeCell ref="S528:T528"/>
    <mergeCell ref="X528:AD528"/>
    <mergeCell ref="B529:M529"/>
    <mergeCell ref="S529:T529"/>
    <mergeCell ref="X529:AD529"/>
    <mergeCell ref="B527:M527"/>
    <mergeCell ref="S527:T527"/>
    <mergeCell ref="X527:AD527"/>
    <mergeCell ref="B521:M521"/>
    <mergeCell ref="S521:T521"/>
    <mergeCell ref="X521:AD521"/>
    <mergeCell ref="B522:M522"/>
    <mergeCell ref="S522:T522"/>
    <mergeCell ref="X522:AD522"/>
    <mergeCell ref="B519:M519"/>
    <mergeCell ref="S519:T519"/>
    <mergeCell ref="X519:AD519"/>
    <mergeCell ref="B520:M520"/>
    <mergeCell ref="V1:W1"/>
    <mergeCell ref="P2:W3"/>
    <mergeCell ref="M4:W4"/>
    <mergeCell ref="M5:W5"/>
    <mergeCell ref="A9:W9"/>
    <mergeCell ref="A8:W8"/>
    <mergeCell ref="R6:AD6"/>
    <mergeCell ref="B680:M680"/>
    <mergeCell ref="S680:T680"/>
    <mergeCell ref="X680:AD680"/>
    <mergeCell ref="B678:M678"/>
    <mergeCell ref="S678:T678"/>
    <mergeCell ref="X678:AD678"/>
    <mergeCell ref="B679:M679"/>
    <mergeCell ref="S679:T679"/>
    <mergeCell ref="X679:AD679"/>
    <mergeCell ref="B676:M676"/>
    <mergeCell ref="S676:T676"/>
    <mergeCell ref="X676:AD676"/>
    <mergeCell ref="B677:M677"/>
    <mergeCell ref="S677:T677"/>
    <mergeCell ref="X677:AD677"/>
    <mergeCell ref="B674:M674"/>
    <mergeCell ref="S674:T674"/>
    <mergeCell ref="X674:AD674"/>
    <mergeCell ref="B675:M675"/>
    <mergeCell ref="S675:T675"/>
    <mergeCell ref="X675:AD675"/>
    <mergeCell ref="B672:M672"/>
    <mergeCell ref="S672:T672"/>
    <mergeCell ref="X672:AD672"/>
    <mergeCell ref="B673:M673"/>
    <mergeCell ref="S673:T673"/>
    <mergeCell ref="X673:AD673"/>
    <mergeCell ref="B670:M670"/>
    <mergeCell ref="S670:T670"/>
    <mergeCell ref="X670:AD670"/>
    <mergeCell ref="B671:M671"/>
    <mergeCell ref="S671:T671"/>
    <mergeCell ref="X671:AD671"/>
    <mergeCell ref="B668:M668"/>
    <mergeCell ref="S668:T668"/>
    <mergeCell ref="X668:AD668"/>
    <mergeCell ref="B669:M669"/>
    <mergeCell ref="S669:T669"/>
    <mergeCell ref="X669:AD669"/>
    <mergeCell ref="B666:M666"/>
    <mergeCell ref="S666:T666"/>
    <mergeCell ref="X666:AD666"/>
    <mergeCell ref="B667:M667"/>
    <mergeCell ref="S667:T667"/>
    <mergeCell ref="X667:AD667"/>
    <mergeCell ref="B664:M664"/>
    <mergeCell ref="S664:T664"/>
    <mergeCell ref="X664:AD664"/>
    <mergeCell ref="B665:M665"/>
    <mergeCell ref="S665:T665"/>
    <mergeCell ref="X665:AD665"/>
    <mergeCell ref="B662:M662"/>
    <mergeCell ref="S662:T662"/>
    <mergeCell ref="X662:AD662"/>
    <mergeCell ref="B663:M663"/>
    <mergeCell ref="S663:T663"/>
    <mergeCell ref="X663:AD663"/>
    <mergeCell ref="B660:M660"/>
    <mergeCell ref="S660:T660"/>
    <mergeCell ref="X660:AD660"/>
    <mergeCell ref="B661:M661"/>
    <mergeCell ref="S661:T661"/>
    <mergeCell ref="X661:AD661"/>
    <mergeCell ref="B658:M658"/>
    <mergeCell ref="S658:T658"/>
    <mergeCell ref="X658:AD658"/>
    <mergeCell ref="B659:M659"/>
    <mergeCell ref="S659:T659"/>
    <mergeCell ref="X659:AD659"/>
    <mergeCell ref="B656:M656"/>
    <mergeCell ref="S656:T656"/>
    <mergeCell ref="X656:AD656"/>
    <mergeCell ref="B657:M657"/>
    <mergeCell ref="S657:T657"/>
    <mergeCell ref="X657:AD657"/>
    <mergeCell ref="B654:M654"/>
    <mergeCell ref="S654:T654"/>
    <mergeCell ref="X654:AD654"/>
    <mergeCell ref="B655:M655"/>
    <mergeCell ref="S655:T655"/>
    <mergeCell ref="X655:AD655"/>
    <mergeCell ref="B652:M652"/>
    <mergeCell ref="S652:T652"/>
    <mergeCell ref="X652:AD652"/>
    <mergeCell ref="B653:M653"/>
    <mergeCell ref="S653:T653"/>
    <mergeCell ref="X653:AD653"/>
    <mergeCell ref="B650:M650"/>
    <mergeCell ref="S650:T650"/>
    <mergeCell ref="X650:AD650"/>
    <mergeCell ref="B651:M651"/>
    <mergeCell ref="S651:T651"/>
    <mergeCell ref="X651:AD651"/>
    <mergeCell ref="B648:M648"/>
    <mergeCell ref="S648:T648"/>
    <mergeCell ref="X648:AD648"/>
    <mergeCell ref="B649:M649"/>
    <mergeCell ref="S649:T649"/>
    <mergeCell ref="X649:AD649"/>
    <mergeCell ref="B646:M646"/>
    <mergeCell ref="S646:T646"/>
    <mergeCell ref="X646:AD646"/>
    <mergeCell ref="B647:M647"/>
    <mergeCell ref="S647:T647"/>
    <mergeCell ref="X647:AD647"/>
    <mergeCell ref="B644:M644"/>
    <mergeCell ref="S644:T644"/>
    <mergeCell ref="X644:AD644"/>
    <mergeCell ref="B645:M645"/>
    <mergeCell ref="S645:T645"/>
    <mergeCell ref="X645:AD645"/>
    <mergeCell ref="B642:M642"/>
    <mergeCell ref="S642:T642"/>
    <mergeCell ref="X642:AD642"/>
    <mergeCell ref="B643:M643"/>
    <mergeCell ref="S643:T643"/>
    <mergeCell ref="X643:AD643"/>
    <mergeCell ref="B640:M640"/>
    <mergeCell ref="S640:T640"/>
    <mergeCell ref="X640:AD640"/>
    <mergeCell ref="B641:M641"/>
    <mergeCell ref="S641:T641"/>
    <mergeCell ref="X641:AD641"/>
    <mergeCell ref="B638:M638"/>
    <mergeCell ref="S638:T638"/>
    <mergeCell ref="X638:AD638"/>
    <mergeCell ref="B639:M639"/>
    <mergeCell ref="S639:T639"/>
    <mergeCell ref="X639:AD639"/>
    <mergeCell ref="B636:M636"/>
    <mergeCell ref="S636:T636"/>
    <mergeCell ref="X636:AD636"/>
    <mergeCell ref="B637:M637"/>
    <mergeCell ref="S637:T637"/>
    <mergeCell ref="X637:AD637"/>
    <mergeCell ref="B634:M634"/>
    <mergeCell ref="S634:T634"/>
    <mergeCell ref="X634:AD634"/>
    <mergeCell ref="B635:M635"/>
    <mergeCell ref="S635:T635"/>
    <mergeCell ref="X635:AD635"/>
    <mergeCell ref="B632:M632"/>
    <mergeCell ref="S632:T632"/>
    <mergeCell ref="X632:AD632"/>
    <mergeCell ref="B633:M633"/>
    <mergeCell ref="S633:T633"/>
    <mergeCell ref="X633:AD633"/>
    <mergeCell ref="B630:M630"/>
    <mergeCell ref="S630:T630"/>
    <mergeCell ref="X630:AD630"/>
    <mergeCell ref="B631:M631"/>
    <mergeCell ref="S631:T631"/>
    <mergeCell ref="X631:AD631"/>
    <mergeCell ref="B628:M628"/>
    <mergeCell ref="S628:T628"/>
    <mergeCell ref="X628:AD628"/>
    <mergeCell ref="B629:M629"/>
    <mergeCell ref="S629:T629"/>
    <mergeCell ref="X629:AD629"/>
    <mergeCell ref="B626:M626"/>
    <mergeCell ref="S626:T626"/>
    <mergeCell ref="X626:AD626"/>
    <mergeCell ref="B627:M627"/>
    <mergeCell ref="S627:T627"/>
    <mergeCell ref="X627:AD627"/>
    <mergeCell ref="B624:M624"/>
    <mergeCell ref="S624:T624"/>
    <mergeCell ref="X624:AD624"/>
    <mergeCell ref="B625:M625"/>
    <mergeCell ref="S625:T625"/>
    <mergeCell ref="X625:AD625"/>
    <mergeCell ref="B622:M622"/>
    <mergeCell ref="S622:T622"/>
    <mergeCell ref="X622:AD622"/>
    <mergeCell ref="B623:M623"/>
    <mergeCell ref="S623:T623"/>
    <mergeCell ref="X623:AD623"/>
    <mergeCell ref="B620:M620"/>
    <mergeCell ref="S620:T620"/>
    <mergeCell ref="X620:AD620"/>
    <mergeCell ref="B621:M621"/>
    <mergeCell ref="S621:T621"/>
    <mergeCell ref="X621:AD621"/>
    <mergeCell ref="B618:M618"/>
    <mergeCell ref="S618:T618"/>
    <mergeCell ref="X618:AD618"/>
    <mergeCell ref="B619:M619"/>
    <mergeCell ref="S619:T619"/>
    <mergeCell ref="X619:AD619"/>
    <mergeCell ref="B616:M616"/>
    <mergeCell ref="S616:T616"/>
    <mergeCell ref="X616:AD616"/>
    <mergeCell ref="B617:M617"/>
    <mergeCell ref="S617:T617"/>
    <mergeCell ref="X617:AD617"/>
    <mergeCell ref="B614:M614"/>
    <mergeCell ref="S614:T614"/>
    <mergeCell ref="X614:AD614"/>
    <mergeCell ref="B615:M615"/>
    <mergeCell ref="S615:T615"/>
    <mergeCell ref="X615:AD615"/>
    <mergeCell ref="B612:M612"/>
    <mergeCell ref="S612:T612"/>
    <mergeCell ref="X612:AD612"/>
    <mergeCell ref="B613:M613"/>
    <mergeCell ref="S613:T613"/>
    <mergeCell ref="X613:AD613"/>
    <mergeCell ref="B610:M610"/>
    <mergeCell ref="S610:T610"/>
    <mergeCell ref="X610:AD610"/>
    <mergeCell ref="B611:M611"/>
    <mergeCell ref="S611:T611"/>
    <mergeCell ref="X611:AD611"/>
    <mergeCell ref="B608:M608"/>
    <mergeCell ref="S608:T608"/>
    <mergeCell ref="X608:AD608"/>
    <mergeCell ref="B609:M609"/>
    <mergeCell ref="S609:T609"/>
    <mergeCell ref="X609:AD609"/>
    <mergeCell ref="B606:M606"/>
    <mergeCell ref="S606:T606"/>
    <mergeCell ref="X606:AD606"/>
    <mergeCell ref="B607:M607"/>
    <mergeCell ref="S607:T607"/>
    <mergeCell ref="X607:AD607"/>
    <mergeCell ref="B604:M604"/>
    <mergeCell ref="S604:T604"/>
    <mergeCell ref="X604:AD604"/>
    <mergeCell ref="B605:M605"/>
    <mergeCell ref="S605:T605"/>
    <mergeCell ref="X605:AD605"/>
    <mergeCell ref="B602:M602"/>
    <mergeCell ref="S602:T602"/>
    <mergeCell ref="X602:AD602"/>
    <mergeCell ref="B603:M603"/>
    <mergeCell ref="S603:T603"/>
    <mergeCell ref="X603:AD603"/>
    <mergeCell ref="B600:M600"/>
    <mergeCell ref="S600:T600"/>
    <mergeCell ref="X600:AD600"/>
    <mergeCell ref="B601:M601"/>
    <mergeCell ref="S601:T601"/>
    <mergeCell ref="X601:AD601"/>
    <mergeCell ref="B598:M598"/>
    <mergeCell ref="S598:T598"/>
    <mergeCell ref="X598:AD598"/>
    <mergeCell ref="B599:M599"/>
    <mergeCell ref="S599:T599"/>
    <mergeCell ref="X599:AD599"/>
    <mergeCell ref="B596:M596"/>
    <mergeCell ref="S596:T596"/>
    <mergeCell ref="X596:AD596"/>
    <mergeCell ref="B597:M597"/>
    <mergeCell ref="S597:T597"/>
    <mergeCell ref="X597:AD597"/>
    <mergeCell ref="B594:M594"/>
    <mergeCell ref="S594:T594"/>
    <mergeCell ref="X594:AD594"/>
    <mergeCell ref="B595:M595"/>
    <mergeCell ref="S595:T595"/>
    <mergeCell ref="X595:AD595"/>
    <mergeCell ref="B592:M592"/>
    <mergeCell ref="S592:T592"/>
    <mergeCell ref="X592:AD592"/>
    <mergeCell ref="B593:M593"/>
    <mergeCell ref="S593:T593"/>
    <mergeCell ref="X593:AD593"/>
    <mergeCell ref="B590:M590"/>
    <mergeCell ref="S590:T590"/>
    <mergeCell ref="X590:AD590"/>
    <mergeCell ref="B591:M591"/>
    <mergeCell ref="S591:T591"/>
    <mergeCell ref="X591:AD591"/>
    <mergeCell ref="B588:M588"/>
    <mergeCell ref="S588:T588"/>
    <mergeCell ref="X588:AD588"/>
    <mergeCell ref="B589:M589"/>
    <mergeCell ref="S589:T589"/>
    <mergeCell ref="X589:AD589"/>
    <mergeCell ref="B580:M580"/>
    <mergeCell ref="S580:T580"/>
    <mergeCell ref="X580:AD580"/>
    <mergeCell ref="B581:M581"/>
    <mergeCell ref="S581:T581"/>
    <mergeCell ref="X581:AD581"/>
    <mergeCell ref="B578:M578"/>
    <mergeCell ref="S578:T578"/>
    <mergeCell ref="X578:AD578"/>
    <mergeCell ref="B579:M579"/>
    <mergeCell ref="S579:T579"/>
    <mergeCell ref="X579:AD579"/>
    <mergeCell ref="B576:M576"/>
    <mergeCell ref="S576:T576"/>
    <mergeCell ref="X576:AD576"/>
    <mergeCell ref="B577:M577"/>
    <mergeCell ref="S577:T577"/>
    <mergeCell ref="X577:AD577"/>
    <mergeCell ref="B574:M574"/>
    <mergeCell ref="S574:T574"/>
    <mergeCell ref="X574:AD574"/>
    <mergeCell ref="B575:M575"/>
    <mergeCell ref="S575:T575"/>
    <mergeCell ref="X575:AD575"/>
    <mergeCell ref="B572:M572"/>
    <mergeCell ref="S572:T572"/>
    <mergeCell ref="X572:AD572"/>
    <mergeCell ref="B573:M573"/>
    <mergeCell ref="S573:T573"/>
    <mergeCell ref="X573:AD573"/>
    <mergeCell ref="B570:M570"/>
    <mergeCell ref="S570:T570"/>
    <mergeCell ref="X570:AD570"/>
    <mergeCell ref="B571:M571"/>
    <mergeCell ref="S571:T571"/>
    <mergeCell ref="X571:AD571"/>
    <mergeCell ref="B568:M568"/>
    <mergeCell ref="S568:T568"/>
    <mergeCell ref="X568:AD568"/>
    <mergeCell ref="B569:M569"/>
    <mergeCell ref="S569:T569"/>
    <mergeCell ref="X569:AD569"/>
    <mergeCell ref="B566:M566"/>
    <mergeCell ref="S566:T566"/>
    <mergeCell ref="X566:AD566"/>
    <mergeCell ref="B567:M567"/>
    <mergeCell ref="S567:T567"/>
    <mergeCell ref="X567:AD567"/>
    <mergeCell ref="B564:M564"/>
    <mergeCell ref="S564:T564"/>
    <mergeCell ref="X564:AD564"/>
    <mergeCell ref="B565:M565"/>
    <mergeCell ref="S565:T565"/>
    <mergeCell ref="X565:AD565"/>
    <mergeCell ref="B562:M562"/>
    <mergeCell ref="S562:T562"/>
    <mergeCell ref="X562:AD562"/>
    <mergeCell ref="B563:M563"/>
    <mergeCell ref="S563:T563"/>
    <mergeCell ref="X563:AD563"/>
    <mergeCell ref="B555:M555"/>
    <mergeCell ref="S555:T555"/>
    <mergeCell ref="X555:AD555"/>
    <mergeCell ref="B561:M561"/>
    <mergeCell ref="S561:T561"/>
    <mergeCell ref="X561:AD561"/>
    <mergeCell ref="B553:M553"/>
    <mergeCell ref="S553:T553"/>
    <mergeCell ref="X553:AD553"/>
    <mergeCell ref="B554:M554"/>
    <mergeCell ref="S554:T554"/>
    <mergeCell ref="X554:AD554"/>
    <mergeCell ref="B556:M556"/>
    <mergeCell ref="S556:T556"/>
    <mergeCell ref="X556:AD556"/>
    <mergeCell ref="B559:M559"/>
    <mergeCell ref="S559:T559"/>
    <mergeCell ref="X559:AD559"/>
    <mergeCell ref="B560:M560"/>
    <mergeCell ref="S560:T560"/>
    <mergeCell ref="X560:AD560"/>
    <mergeCell ref="B551:M551"/>
    <mergeCell ref="S551:T551"/>
    <mergeCell ref="X551:AD551"/>
    <mergeCell ref="B552:M552"/>
    <mergeCell ref="S552:T552"/>
    <mergeCell ref="X552:AD552"/>
    <mergeCell ref="B549:M549"/>
    <mergeCell ref="S549:T549"/>
    <mergeCell ref="X549:AD549"/>
    <mergeCell ref="B550:M550"/>
    <mergeCell ref="S550:T550"/>
    <mergeCell ref="X550:AD550"/>
    <mergeCell ref="B547:M547"/>
    <mergeCell ref="S547:T547"/>
    <mergeCell ref="X547:AD547"/>
    <mergeCell ref="B548:M548"/>
    <mergeCell ref="S548:T548"/>
    <mergeCell ref="X548:AD548"/>
    <mergeCell ref="B545:M545"/>
    <mergeCell ref="S545:T545"/>
    <mergeCell ref="X545:AD545"/>
    <mergeCell ref="B546:M546"/>
    <mergeCell ref="S546:T546"/>
    <mergeCell ref="X546:AD546"/>
    <mergeCell ref="B543:M543"/>
    <mergeCell ref="S543:T543"/>
    <mergeCell ref="X543:AD543"/>
    <mergeCell ref="B544:M544"/>
    <mergeCell ref="S544:T544"/>
    <mergeCell ref="X544:AD544"/>
    <mergeCell ref="B541:M541"/>
    <mergeCell ref="S541:T541"/>
    <mergeCell ref="X541:AD541"/>
    <mergeCell ref="B542:M542"/>
    <mergeCell ref="S542:T542"/>
    <mergeCell ref="X542:AD542"/>
    <mergeCell ref="B539:M539"/>
    <mergeCell ref="S539:T539"/>
    <mergeCell ref="X539:AD539"/>
    <mergeCell ref="B540:M540"/>
    <mergeCell ref="S540:T540"/>
    <mergeCell ref="X540:AD540"/>
    <mergeCell ref="B537:M537"/>
    <mergeCell ref="S537:T537"/>
    <mergeCell ref="X537:AD537"/>
    <mergeCell ref="B538:M538"/>
    <mergeCell ref="S538:T538"/>
    <mergeCell ref="X538:AD538"/>
    <mergeCell ref="B535:M535"/>
    <mergeCell ref="S535:T535"/>
    <mergeCell ref="X535:AD535"/>
    <mergeCell ref="B536:M536"/>
    <mergeCell ref="S536:T536"/>
    <mergeCell ref="X536:AD536"/>
    <mergeCell ref="B534:M534"/>
    <mergeCell ref="S534:T534"/>
    <mergeCell ref="X534:AD534"/>
    <mergeCell ref="B525:M525"/>
    <mergeCell ref="S525:T525"/>
    <mergeCell ref="X525:AD525"/>
    <mergeCell ref="B526:M526"/>
    <mergeCell ref="S526:T526"/>
    <mergeCell ref="X526:AD526"/>
    <mergeCell ref="B523:M523"/>
    <mergeCell ref="S523:T523"/>
    <mergeCell ref="X523:AD523"/>
    <mergeCell ref="B524:M524"/>
    <mergeCell ref="S524:T524"/>
    <mergeCell ref="X524:AD524"/>
    <mergeCell ref="B530:M530"/>
    <mergeCell ref="S530:T530"/>
    <mergeCell ref="X530:AD530"/>
    <mergeCell ref="B531:M531"/>
    <mergeCell ref="S531:T531"/>
    <mergeCell ref="X531:AD531"/>
    <mergeCell ref="B532:M532"/>
    <mergeCell ref="S532:T532"/>
    <mergeCell ref="X532:AD532"/>
    <mergeCell ref="B533:M533"/>
    <mergeCell ref="S533:T533"/>
    <mergeCell ref="X533:AD533"/>
    <mergeCell ref="S520:T520"/>
    <mergeCell ref="X520:AD520"/>
    <mergeCell ref="B517:M517"/>
    <mergeCell ref="S517:T517"/>
    <mergeCell ref="X517:AD517"/>
    <mergeCell ref="B518:M518"/>
    <mergeCell ref="S518:T518"/>
    <mergeCell ref="X518:AD518"/>
    <mergeCell ref="B515:M515"/>
    <mergeCell ref="S515:T515"/>
    <mergeCell ref="X515:AD515"/>
    <mergeCell ref="B516:M516"/>
    <mergeCell ref="S516:T516"/>
    <mergeCell ref="X516:AD516"/>
    <mergeCell ref="B504:M504"/>
    <mergeCell ref="S504:T504"/>
    <mergeCell ref="X504:AD504"/>
    <mergeCell ref="B514:M514"/>
    <mergeCell ref="S514:T514"/>
    <mergeCell ref="X514:AD514"/>
    <mergeCell ref="B509:M509"/>
    <mergeCell ref="S509:T509"/>
    <mergeCell ref="X509:AD509"/>
    <mergeCell ref="B510:M510"/>
    <mergeCell ref="S510:T510"/>
    <mergeCell ref="X510:AD510"/>
    <mergeCell ref="B511:M511"/>
    <mergeCell ref="S511:T511"/>
    <mergeCell ref="X511:AD511"/>
    <mergeCell ref="B512:M512"/>
    <mergeCell ref="S512:T512"/>
    <mergeCell ref="X512:AD512"/>
    <mergeCell ref="B502:M502"/>
    <mergeCell ref="S502:T502"/>
    <mergeCell ref="X502:AD502"/>
    <mergeCell ref="B503:M503"/>
    <mergeCell ref="S503:T503"/>
    <mergeCell ref="X503:AD503"/>
    <mergeCell ref="B505:M505"/>
    <mergeCell ref="S505:T505"/>
    <mergeCell ref="X505:AD505"/>
    <mergeCell ref="B506:M506"/>
    <mergeCell ref="S506:T506"/>
    <mergeCell ref="X506:AD506"/>
    <mergeCell ref="B507:M507"/>
    <mergeCell ref="S507:T507"/>
    <mergeCell ref="X507:AD507"/>
    <mergeCell ref="B508:M508"/>
    <mergeCell ref="S508:T508"/>
    <mergeCell ref="X508:AD508"/>
    <mergeCell ref="B500:M500"/>
    <mergeCell ref="S500:T500"/>
    <mergeCell ref="X500:AD500"/>
    <mergeCell ref="B501:M501"/>
    <mergeCell ref="S501:T501"/>
    <mergeCell ref="X501:AD501"/>
    <mergeCell ref="B498:M498"/>
    <mergeCell ref="S498:T498"/>
    <mergeCell ref="X498:AD498"/>
    <mergeCell ref="B499:M499"/>
    <mergeCell ref="S499:T499"/>
    <mergeCell ref="X499:AD499"/>
    <mergeCell ref="B496:M496"/>
    <mergeCell ref="S496:T496"/>
    <mergeCell ref="X496:AD496"/>
    <mergeCell ref="B497:M497"/>
    <mergeCell ref="S497:T497"/>
    <mergeCell ref="X497:AD497"/>
    <mergeCell ref="B494:M494"/>
    <mergeCell ref="S494:T494"/>
    <mergeCell ref="X494:AD494"/>
    <mergeCell ref="B495:M495"/>
    <mergeCell ref="S495:T495"/>
    <mergeCell ref="X495:AD495"/>
    <mergeCell ref="B492:M492"/>
    <mergeCell ref="S492:T492"/>
    <mergeCell ref="X492:AD492"/>
    <mergeCell ref="B493:M493"/>
    <mergeCell ref="S493:T493"/>
    <mergeCell ref="X493:AD493"/>
    <mergeCell ref="B490:M490"/>
    <mergeCell ref="S490:T490"/>
    <mergeCell ref="X490:AD490"/>
    <mergeCell ref="B491:M491"/>
    <mergeCell ref="S491:T491"/>
    <mergeCell ref="X491:AD491"/>
    <mergeCell ref="B488:M488"/>
    <mergeCell ref="S488:T488"/>
    <mergeCell ref="X488:AD488"/>
    <mergeCell ref="B489:M489"/>
    <mergeCell ref="S489:T489"/>
    <mergeCell ref="X489:AD489"/>
    <mergeCell ref="B486:M486"/>
    <mergeCell ref="S486:T486"/>
    <mergeCell ref="X486:AD486"/>
    <mergeCell ref="B487:M487"/>
    <mergeCell ref="S487:T487"/>
    <mergeCell ref="X487:AD487"/>
    <mergeCell ref="B484:M484"/>
    <mergeCell ref="S484:T484"/>
    <mergeCell ref="X484:AD484"/>
    <mergeCell ref="B485:M485"/>
    <mergeCell ref="S485:T485"/>
    <mergeCell ref="X485:AD485"/>
    <mergeCell ref="B482:M482"/>
    <mergeCell ref="S482:T482"/>
    <mergeCell ref="X482:AD482"/>
    <mergeCell ref="B483:M483"/>
    <mergeCell ref="S483:T483"/>
    <mergeCell ref="X483:AD483"/>
    <mergeCell ref="B480:M480"/>
    <mergeCell ref="S480:T480"/>
    <mergeCell ref="X480:AD480"/>
    <mergeCell ref="B481:M481"/>
    <mergeCell ref="S481:T481"/>
    <mergeCell ref="X481:AD481"/>
    <mergeCell ref="B478:M478"/>
    <mergeCell ref="S478:T478"/>
    <mergeCell ref="X478:AD478"/>
    <mergeCell ref="B479:M479"/>
    <mergeCell ref="S479:T479"/>
    <mergeCell ref="X479:AD479"/>
    <mergeCell ref="B476:M476"/>
    <mergeCell ref="S476:T476"/>
    <mergeCell ref="X476:AD476"/>
    <mergeCell ref="B477:M477"/>
    <mergeCell ref="S477:T477"/>
    <mergeCell ref="X477:AD477"/>
    <mergeCell ref="B474:M474"/>
    <mergeCell ref="S474:T474"/>
    <mergeCell ref="X474:AD474"/>
    <mergeCell ref="B475:M475"/>
    <mergeCell ref="S475:T475"/>
    <mergeCell ref="X475:AD475"/>
    <mergeCell ref="B472:M472"/>
    <mergeCell ref="S472:T472"/>
    <mergeCell ref="X472:AD472"/>
    <mergeCell ref="B473:M473"/>
    <mergeCell ref="S473:T473"/>
    <mergeCell ref="X473:AD473"/>
    <mergeCell ref="B470:M470"/>
    <mergeCell ref="S470:T470"/>
    <mergeCell ref="X470:AD470"/>
    <mergeCell ref="B471:M471"/>
    <mergeCell ref="S471:T471"/>
    <mergeCell ref="X471:AD471"/>
    <mergeCell ref="B468:M468"/>
    <mergeCell ref="S468:T468"/>
    <mergeCell ref="X468:AD468"/>
    <mergeCell ref="B469:M469"/>
    <mergeCell ref="S469:T469"/>
    <mergeCell ref="X469:AD469"/>
    <mergeCell ref="B466:M466"/>
    <mergeCell ref="S466:T466"/>
    <mergeCell ref="X466:AD466"/>
    <mergeCell ref="B467:M467"/>
    <mergeCell ref="S467:T467"/>
    <mergeCell ref="X467:AD467"/>
    <mergeCell ref="B464:M464"/>
    <mergeCell ref="S464:T464"/>
    <mergeCell ref="X464:AD464"/>
    <mergeCell ref="B465:M465"/>
    <mergeCell ref="S465:T465"/>
    <mergeCell ref="X465:AD465"/>
    <mergeCell ref="B462:M462"/>
    <mergeCell ref="S462:T462"/>
    <mergeCell ref="X462:AD462"/>
    <mergeCell ref="B463:M463"/>
    <mergeCell ref="S463:T463"/>
    <mergeCell ref="X463:AD463"/>
    <mergeCell ref="B460:M460"/>
    <mergeCell ref="S460:T460"/>
    <mergeCell ref="X460:AD460"/>
    <mergeCell ref="B461:M461"/>
    <mergeCell ref="S461:T461"/>
    <mergeCell ref="X461:AD461"/>
    <mergeCell ref="B458:M458"/>
    <mergeCell ref="S458:T458"/>
    <mergeCell ref="X458:AD458"/>
    <mergeCell ref="B459:M459"/>
    <mergeCell ref="S459:T459"/>
    <mergeCell ref="X459:AD459"/>
    <mergeCell ref="B456:M456"/>
    <mergeCell ref="S456:T456"/>
    <mergeCell ref="X456:AD456"/>
    <mergeCell ref="B457:M457"/>
    <mergeCell ref="S457:T457"/>
    <mergeCell ref="X457:AD457"/>
    <mergeCell ref="B454:M454"/>
    <mergeCell ref="S454:T454"/>
    <mergeCell ref="X454:AD454"/>
    <mergeCell ref="B455:M455"/>
    <mergeCell ref="S455:T455"/>
    <mergeCell ref="X455:AD455"/>
    <mergeCell ref="B452:M452"/>
    <mergeCell ref="S452:T452"/>
    <mergeCell ref="X452:AD452"/>
    <mergeCell ref="B453:M453"/>
    <mergeCell ref="S453:T453"/>
    <mergeCell ref="X453:AD453"/>
    <mergeCell ref="B450:M450"/>
    <mergeCell ref="S450:T450"/>
    <mergeCell ref="X450:AD450"/>
    <mergeCell ref="B451:M451"/>
    <mergeCell ref="S451:T451"/>
    <mergeCell ref="X451:AD451"/>
    <mergeCell ref="B448:M448"/>
    <mergeCell ref="S448:T448"/>
    <mergeCell ref="X448:AD448"/>
    <mergeCell ref="B449:M449"/>
    <mergeCell ref="S449:T449"/>
    <mergeCell ref="X449:AD449"/>
    <mergeCell ref="B446:M446"/>
    <mergeCell ref="S446:T446"/>
    <mergeCell ref="X446:AD446"/>
    <mergeCell ref="B447:M447"/>
    <mergeCell ref="S447:T447"/>
    <mergeCell ref="X447:AD447"/>
    <mergeCell ref="B444:M444"/>
    <mergeCell ref="S444:T444"/>
    <mergeCell ref="X444:AD444"/>
    <mergeCell ref="B445:M445"/>
    <mergeCell ref="S445:T445"/>
    <mergeCell ref="X445:AD445"/>
    <mergeCell ref="B442:M442"/>
    <mergeCell ref="S442:T442"/>
    <mergeCell ref="X442:AD442"/>
    <mergeCell ref="B443:M443"/>
    <mergeCell ref="S443:T443"/>
    <mergeCell ref="X443:AD443"/>
    <mergeCell ref="B440:M440"/>
    <mergeCell ref="S440:T440"/>
    <mergeCell ref="X440:AD440"/>
    <mergeCell ref="B441:M441"/>
    <mergeCell ref="S441:T441"/>
    <mergeCell ref="X441:AD441"/>
    <mergeCell ref="B438:M438"/>
    <mergeCell ref="S438:T438"/>
    <mergeCell ref="X438:AD438"/>
    <mergeCell ref="B439:M439"/>
    <mergeCell ref="S439:T439"/>
    <mergeCell ref="X439:AD439"/>
    <mergeCell ref="B436:M436"/>
    <mergeCell ref="S436:T436"/>
    <mergeCell ref="X436:AD436"/>
    <mergeCell ref="B437:M437"/>
    <mergeCell ref="S437:T437"/>
    <mergeCell ref="X437:AD437"/>
    <mergeCell ref="B434:M434"/>
    <mergeCell ref="S434:T434"/>
    <mergeCell ref="X434:AD434"/>
    <mergeCell ref="B435:M435"/>
    <mergeCell ref="S435:T435"/>
    <mergeCell ref="X435:AD435"/>
    <mergeCell ref="B432:M432"/>
    <mergeCell ref="S432:T432"/>
    <mergeCell ref="X432:AD432"/>
    <mergeCell ref="B433:M433"/>
    <mergeCell ref="S433:T433"/>
    <mergeCell ref="X433:AD433"/>
    <mergeCell ref="B430:M430"/>
    <mergeCell ref="S430:T430"/>
    <mergeCell ref="X430:AD430"/>
    <mergeCell ref="B431:M431"/>
    <mergeCell ref="S431:T431"/>
    <mergeCell ref="X431:AD431"/>
    <mergeCell ref="B428:M428"/>
    <mergeCell ref="S428:T428"/>
    <mergeCell ref="X428:AD428"/>
    <mergeCell ref="B429:M429"/>
    <mergeCell ref="S429:T429"/>
    <mergeCell ref="X429:AD429"/>
    <mergeCell ref="B426:M426"/>
    <mergeCell ref="S426:T426"/>
    <mergeCell ref="X426:AD426"/>
    <mergeCell ref="B427:M427"/>
    <mergeCell ref="S427:T427"/>
    <mergeCell ref="X427:AD427"/>
    <mergeCell ref="B424:M424"/>
    <mergeCell ref="S424:T424"/>
    <mergeCell ref="X424:AD424"/>
    <mergeCell ref="B425:M425"/>
    <mergeCell ref="S425:T425"/>
    <mergeCell ref="X425:AD425"/>
    <mergeCell ref="B422:M422"/>
    <mergeCell ref="S422:T422"/>
    <mergeCell ref="X422:AD422"/>
    <mergeCell ref="B423:M423"/>
    <mergeCell ref="S423:T423"/>
    <mergeCell ref="X423:AD423"/>
    <mergeCell ref="B420:M420"/>
    <mergeCell ref="S420:T420"/>
    <mergeCell ref="X420:AD420"/>
    <mergeCell ref="B421:M421"/>
    <mergeCell ref="S421:T421"/>
    <mergeCell ref="X421:AD421"/>
    <mergeCell ref="B418:M418"/>
    <mergeCell ref="S418:T418"/>
    <mergeCell ref="X418:AD418"/>
    <mergeCell ref="B419:M419"/>
    <mergeCell ref="S419:T419"/>
    <mergeCell ref="X419:AD419"/>
    <mergeCell ref="B416:M416"/>
    <mergeCell ref="S416:T416"/>
    <mergeCell ref="X416:AD416"/>
    <mergeCell ref="B417:M417"/>
    <mergeCell ref="S417:T417"/>
    <mergeCell ref="X417:AD417"/>
    <mergeCell ref="B414:M414"/>
    <mergeCell ref="S414:T414"/>
    <mergeCell ref="X414:AD414"/>
    <mergeCell ref="B415:M415"/>
    <mergeCell ref="S415:T415"/>
    <mergeCell ref="X415:AD415"/>
    <mergeCell ref="B412:M412"/>
    <mergeCell ref="S412:T412"/>
    <mergeCell ref="X412:AD412"/>
    <mergeCell ref="B413:M413"/>
    <mergeCell ref="S413:T413"/>
    <mergeCell ref="X413:AD413"/>
    <mergeCell ref="B410:M410"/>
    <mergeCell ref="S410:T410"/>
    <mergeCell ref="X410:AD410"/>
    <mergeCell ref="B411:M411"/>
    <mergeCell ref="S411:T411"/>
    <mergeCell ref="X411:AD411"/>
    <mergeCell ref="B408:M408"/>
    <mergeCell ref="S408:T408"/>
    <mergeCell ref="X408:AD408"/>
    <mergeCell ref="B409:M409"/>
    <mergeCell ref="S409:T409"/>
    <mergeCell ref="X409:AD409"/>
    <mergeCell ref="B406:M406"/>
    <mergeCell ref="S406:T406"/>
    <mergeCell ref="X406:AD406"/>
    <mergeCell ref="B407:M407"/>
    <mergeCell ref="S407:T407"/>
    <mergeCell ref="X407:AD407"/>
    <mergeCell ref="B404:M404"/>
    <mergeCell ref="S404:T404"/>
    <mergeCell ref="X404:AD404"/>
    <mergeCell ref="B405:M405"/>
    <mergeCell ref="S405:T405"/>
    <mergeCell ref="X405:AD405"/>
    <mergeCell ref="B402:M402"/>
    <mergeCell ref="S402:T402"/>
    <mergeCell ref="X402:AD402"/>
    <mergeCell ref="B403:M403"/>
    <mergeCell ref="S403:T403"/>
    <mergeCell ref="X403:AD403"/>
    <mergeCell ref="B400:M400"/>
    <mergeCell ref="S400:T400"/>
    <mergeCell ref="X400:AD400"/>
    <mergeCell ref="B401:M401"/>
    <mergeCell ref="S401:T401"/>
    <mergeCell ref="X401:AD401"/>
    <mergeCell ref="B398:M398"/>
    <mergeCell ref="S398:T398"/>
    <mergeCell ref="X398:AD398"/>
    <mergeCell ref="B399:M399"/>
    <mergeCell ref="S399:T399"/>
    <mergeCell ref="X399:AD399"/>
    <mergeCell ref="B396:M396"/>
    <mergeCell ref="S396:T396"/>
    <mergeCell ref="X396:AD396"/>
    <mergeCell ref="B397:M397"/>
    <mergeCell ref="S397:T397"/>
    <mergeCell ref="X397:AD397"/>
    <mergeCell ref="B394:M394"/>
    <mergeCell ref="S394:T394"/>
    <mergeCell ref="X394:AD394"/>
    <mergeCell ref="B395:M395"/>
    <mergeCell ref="S395:T395"/>
    <mergeCell ref="X395:AD395"/>
    <mergeCell ref="B392:M392"/>
    <mergeCell ref="S392:T392"/>
    <mergeCell ref="X392:AD392"/>
    <mergeCell ref="B393:M393"/>
    <mergeCell ref="S393:T393"/>
    <mergeCell ref="X393:AD393"/>
    <mergeCell ref="B390:M390"/>
    <mergeCell ref="S390:T390"/>
    <mergeCell ref="X390:AD390"/>
    <mergeCell ref="B391:M391"/>
    <mergeCell ref="S391:T391"/>
    <mergeCell ref="X391:AD391"/>
    <mergeCell ref="B388:M388"/>
    <mergeCell ref="S388:T388"/>
    <mergeCell ref="X388:AD388"/>
    <mergeCell ref="B389:M389"/>
    <mergeCell ref="S389:T389"/>
    <mergeCell ref="X389:AD389"/>
    <mergeCell ref="B386:M386"/>
    <mergeCell ref="S386:T386"/>
    <mergeCell ref="X386:AD386"/>
    <mergeCell ref="B387:M387"/>
    <mergeCell ref="S387:T387"/>
    <mergeCell ref="X387:AD387"/>
    <mergeCell ref="B384:M384"/>
    <mergeCell ref="S384:T384"/>
    <mergeCell ref="X384:AD384"/>
    <mergeCell ref="B385:M385"/>
    <mergeCell ref="S385:T385"/>
    <mergeCell ref="X385:AD385"/>
    <mergeCell ref="B382:M382"/>
    <mergeCell ref="S382:T382"/>
    <mergeCell ref="X382:AD382"/>
    <mergeCell ref="B383:M383"/>
    <mergeCell ref="S383:T383"/>
    <mergeCell ref="X383:AD383"/>
    <mergeCell ref="B380:M380"/>
    <mergeCell ref="S380:T380"/>
    <mergeCell ref="X380:AD380"/>
    <mergeCell ref="B381:M381"/>
    <mergeCell ref="S381:T381"/>
    <mergeCell ref="X381:AD381"/>
    <mergeCell ref="B378:M378"/>
    <mergeCell ref="S378:T378"/>
    <mergeCell ref="X378:AD378"/>
    <mergeCell ref="B379:M379"/>
    <mergeCell ref="S379:T379"/>
    <mergeCell ref="X379:AD379"/>
    <mergeCell ref="B376:M376"/>
    <mergeCell ref="S376:T376"/>
    <mergeCell ref="X376:AD376"/>
    <mergeCell ref="B377:M377"/>
    <mergeCell ref="S377:T377"/>
    <mergeCell ref="X377:AD377"/>
    <mergeCell ref="B374:M374"/>
    <mergeCell ref="S374:T374"/>
    <mergeCell ref="X374:AD374"/>
    <mergeCell ref="B375:M375"/>
    <mergeCell ref="S375:T375"/>
    <mergeCell ref="X375:AD375"/>
    <mergeCell ref="B372:M372"/>
    <mergeCell ref="S372:T372"/>
    <mergeCell ref="X372:AD372"/>
    <mergeCell ref="B373:M373"/>
    <mergeCell ref="S373:T373"/>
    <mergeCell ref="X373:AD373"/>
    <mergeCell ref="B370:M370"/>
    <mergeCell ref="S370:T370"/>
    <mergeCell ref="X370:AD370"/>
    <mergeCell ref="B371:M371"/>
    <mergeCell ref="S371:T371"/>
    <mergeCell ref="X371:AD371"/>
    <mergeCell ref="B368:M368"/>
    <mergeCell ref="S368:T368"/>
    <mergeCell ref="X368:AD368"/>
    <mergeCell ref="B369:M369"/>
    <mergeCell ref="S369:T369"/>
    <mergeCell ref="X369:AD369"/>
    <mergeCell ref="B366:M366"/>
    <mergeCell ref="S366:T366"/>
    <mergeCell ref="X366:AD366"/>
    <mergeCell ref="B367:M367"/>
    <mergeCell ref="S367:T367"/>
    <mergeCell ref="X367:AD367"/>
    <mergeCell ref="B364:M364"/>
    <mergeCell ref="S364:T364"/>
    <mergeCell ref="X364:AD364"/>
    <mergeCell ref="B365:M365"/>
    <mergeCell ref="S365:T365"/>
    <mergeCell ref="X365:AD365"/>
    <mergeCell ref="B362:M362"/>
    <mergeCell ref="S362:T362"/>
    <mergeCell ref="X362:AD362"/>
    <mergeCell ref="B363:M363"/>
    <mergeCell ref="S363:T363"/>
    <mergeCell ref="X363:AD363"/>
    <mergeCell ref="B360:M360"/>
    <mergeCell ref="S360:T360"/>
    <mergeCell ref="X360:AD360"/>
    <mergeCell ref="B361:M361"/>
    <mergeCell ref="S361:T361"/>
    <mergeCell ref="X361:AD361"/>
    <mergeCell ref="B358:M358"/>
    <mergeCell ref="S358:T358"/>
    <mergeCell ref="X358:AD358"/>
    <mergeCell ref="B359:M359"/>
    <mergeCell ref="S359:T359"/>
    <mergeCell ref="X359:AD359"/>
    <mergeCell ref="B356:M356"/>
    <mergeCell ref="S356:T356"/>
    <mergeCell ref="X356:AD356"/>
    <mergeCell ref="B357:M357"/>
    <mergeCell ref="S357:T357"/>
    <mergeCell ref="X357:AD357"/>
    <mergeCell ref="B354:M354"/>
    <mergeCell ref="S354:T354"/>
    <mergeCell ref="X354:AD354"/>
    <mergeCell ref="B355:M355"/>
    <mergeCell ref="S355:T355"/>
    <mergeCell ref="X355:AD355"/>
    <mergeCell ref="B352:M352"/>
    <mergeCell ref="S352:T352"/>
    <mergeCell ref="X352:AD352"/>
    <mergeCell ref="B353:M353"/>
    <mergeCell ref="S353:T353"/>
    <mergeCell ref="X353:AD353"/>
    <mergeCell ref="B350:M350"/>
    <mergeCell ref="S350:T350"/>
    <mergeCell ref="X350:AD350"/>
    <mergeCell ref="B351:M351"/>
    <mergeCell ref="S351:T351"/>
    <mergeCell ref="X351:AD351"/>
    <mergeCell ref="B348:M348"/>
    <mergeCell ref="S348:T348"/>
    <mergeCell ref="X348:AD348"/>
    <mergeCell ref="B349:M349"/>
    <mergeCell ref="S349:T349"/>
    <mergeCell ref="X349:AD349"/>
    <mergeCell ref="B346:M346"/>
    <mergeCell ref="S346:T346"/>
    <mergeCell ref="X346:AD346"/>
    <mergeCell ref="B347:M347"/>
    <mergeCell ref="S347:T347"/>
    <mergeCell ref="X347:AD347"/>
    <mergeCell ref="B344:M344"/>
    <mergeCell ref="S344:T344"/>
    <mergeCell ref="X344:AD344"/>
    <mergeCell ref="B345:M345"/>
    <mergeCell ref="S345:T345"/>
    <mergeCell ref="X345:AD345"/>
    <mergeCell ref="B342:M342"/>
    <mergeCell ref="S342:T342"/>
    <mergeCell ref="X342:AD342"/>
    <mergeCell ref="B343:M343"/>
    <mergeCell ref="S343:T343"/>
    <mergeCell ref="X343:AD343"/>
    <mergeCell ref="B340:M340"/>
    <mergeCell ref="S340:T340"/>
    <mergeCell ref="X340:AD340"/>
    <mergeCell ref="B341:M341"/>
    <mergeCell ref="S341:T341"/>
    <mergeCell ref="X341:AD341"/>
    <mergeCell ref="B338:M338"/>
    <mergeCell ref="S338:T338"/>
    <mergeCell ref="X338:AD338"/>
    <mergeCell ref="B339:M339"/>
    <mergeCell ref="S339:T339"/>
    <mergeCell ref="X339:AD339"/>
    <mergeCell ref="B336:M336"/>
    <mergeCell ref="S336:T336"/>
    <mergeCell ref="X336:AD336"/>
    <mergeCell ref="B337:M337"/>
    <mergeCell ref="S337:T337"/>
    <mergeCell ref="X337:AD337"/>
    <mergeCell ref="B334:M334"/>
    <mergeCell ref="S334:T334"/>
    <mergeCell ref="X334:AD334"/>
    <mergeCell ref="B335:M335"/>
    <mergeCell ref="S335:T335"/>
    <mergeCell ref="X335:AD335"/>
    <mergeCell ref="B332:M332"/>
    <mergeCell ref="S332:T332"/>
    <mergeCell ref="X332:AD332"/>
    <mergeCell ref="B333:M333"/>
    <mergeCell ref="S333:T333"/>
    <mergeCell ref="X333:AD333"/>
    <mergeCell ref="B330:M330"/>
    <mergeCell ref="S330:T330"/>
    <mergeCell ref="X330:AD330"/>
    <mergeCell ref="B331:M331"/>
    <mergeCell ref="S331:T331"/>
    <mergeCell ref="X331:AD331"/>
    <mergeCell ref="B328:M328"/>
    <mergeCell ref="S328:T328"/>
    <mergeCell ref="X328:AD328"/>
    <mergeCell ref="B329:M329"/>
    <mergeCell ref="S329:T329"/>
    <mergeCell ref="X329:AD329"/>
    <mergeCell ref="B326:M326"/>
    <mergeCell ref="S326:T326"/>
    <mergeCell ref="X326:AD326"/>
    <mergeCell ref="B327:M327"/>
    <mergeCell ref="S327:T327"/>
    <mergeCell ref="X327:AD327"/>
    <mergeCell ref="B324:M324"/>
    <mergeCell ref="S324:T324"/>
    <mergeCell ref="X324:AD324"/>
    <mergeCell ref="B325:M325"/>
    <mergeCell ref="S325:T325"/>
    <mergeCell ref="X325:AD325"/>
    <mergeCell ref="B322:M322"/>
    <mergeCell ref="S322:T322"/>
    <mergeCell ref="X322:AD322"/>
    <mergeCell ref="B323:M323"/>
    <mergeCell ref="S323:T323"/>
    <mergeCell ref="X323:AD323"/>
    <mergeCell ref="B320:M320"/>
    <mergeCell ref="S320:T320"/>
    <mergeCell ref="X320:AD320"/>
    <mergeCell ref="B321:M321"/>
    <mergeCell ref="S321:T321"/>
    <mergeCell ref="X321:AD321"/>
    <mergeCell ref="B318:M318"/>
    <mergeCell ref="S318:T318"/>
    <mergeCell ref="X318:AD318"/>
    <mergeCell ref="B319:M319"/>
    <mergeCell ref="S319:T319"/>
    <mergeCell ref="X319:AD319"/>
    <mergeCell ref="B316:M316"/>
    <mergeCell ref="S316:T316"/>
    <mergeCell ref="X316:AD316"/>
    <mergeCell ref="B317:M317"/>
    <mergeCell ref="S317:T317"/>
    <mergeCell ref="X317:AD317"/>
    <mergeCell ref="B314:M314"/>
    <mergeCell ref="S314:T314"/>
    <mergeCell ref="X314:AD314"/>
    <mergeCell ref="B315:M315"/>
    <mergeCell ref="S315:T315"/>
    <mergeCell ref="X315:AD315"/>
    <mergeCell ref="B312:M312"/>
    <mergeCell ref="S312:T312"/>
    <mergeCell ref="X312:AD312"/>
    <mergeCell ref="B313:M313"/>
    <mergeCell ref="S313:T313"/>
    <mergeCell ref="X313:AD313"/>
    <mergeCell ref="B310:M310"/>
    <mergeCell ref="S310:T310"/>
    <mergeCell ref="X310:AD310"/>
    <mergeCell ref="B311:M311"/>
    <mergeCell ref="S311:T311"/>
    <mergeCell ref="X311:AD311"/>
    <mergeCell ref="B308:M308"/>
    <mergeCell ref="S308:T308"/>
    <mergeCell ref="X308:AD308"/>
    <mergeCell ref="B309:M309"/>
    <mergeCell ref="S309:T309"/>
    <mergeCell ref="X309:AD309"/>
    <mergeCell ref="B306:M306"/>
    <mergeCell ref="S306:T306"/>
    <mergeCell ref="X306:AD306"/>
    <mergeCell ref="B307:M307"/>
    <mergeCell ref="S307:T307"/>
    <mergeCell ref="X307:AD307"/>
    <mergeCell ref="B304:M304"/>
    <mergeCell ref="S304:T304"/>
    <mergeCell ref="X304:AD304"/>
    <mergeCell ref="B305:M305"/>
    <mergeCell ref="S305:T305"/>
    <mergeCell ref="X305:AD305"/>
    <mergeCell ref="B302:M302"/>
    <mergeCell ref="S302:T302"/>
    <mergeCell ref="X302:AD302"/>
    <mergeCell ref="B303:M303"/>
    <mergeCell ref="S303:T303"/>
    <mergeCell ref="X303:AD303"/>
    <mergeCell ref="B300:M300"/>
    <mergeCell ref="S300:T300"/>
    <mergeCell ref="X300:AD300"/>
    <mergeCell ref="B301:M301"/>
    <mergeCell ref="S301:T301"/>
    <mergeCell ref="X301:AD301"/>
    <mergeCell ref="B298:M298"/>
    <mergeCell ref="S298:T298"/>
    <mergeCell ref="X298:AD298"/>
    <mergeCell ref="B299:M299"/>
    <mergeCell ref="S299:T299"/>
    <mergeCell ref="X299:AD299"/>
    <mergeCell ref="B296:M296"/>
    <mergeCell ref="S296:T296"/>
    <mergeCell ref="X296:AD296"/>
    <mergeCell ref="B297:M297"/>
    <mergeCell ref="S297:T297"/>
    <mergeCell ref="X297:AD297"/>
    <mergeCell ref="B294:M294"/>
    <mergeCell ref="S294:T294"/>
    <mergeCell ref="X294:AD294"/>
    <mergeCell ref="B295:M295"/>
    <mergeCell ref="S295:T295"/>
    <mergeCell ref="X295:AD295"/>
    <mergeCell ref="B292:M292"/>
    <mergeCell ref="S292:T292"/>
    <mergeCell ref="X292:AD292"/>
    <mergeCell ref="B293:M293"/>
    <mergeCell ref="S293:T293"/>
    <mergeCell ref="X293:AD293"/>
    <mergeCell ref="B290:M290"/>
    <mergeCell ref="S290:T290"/>
    <mergeCell ref="X290:AD290"/>
    <mergeCell ref="B291:M291"/>
    <mergeCell ref="S291:T291"/>
    <mergeCell ref="X291:AD291"/>
    <mergeCell ref="B288:M288"/>
    <mergeCell ref="S288:T288"/>
    <mergeCell ref="X288:AD288"/>
    <mergeCell ref="B289:M289"/>
    <mergeCell ref="S289:T289"/>
    <mergeCell ref="X289:AD289"/>
    <mergeCell ref="B286:M286"/>
    <mergeCell ref="S286:T286"/>
    <mergeCell ref="X286:AD286"/>
    <mergeCell ref="B287:M287"/>
    <mergeCell ref="S287:T287"/>
    <mergeCell ref="X287:AD287"/>
    <mergeCell ref="B284:M284"/>
    <mergeCell ref="S284:T284"/>
    <mergeCell ref="X284:AD284"/>
    <mergeCell ref="B285:M285"/>
    <mergeCell ref="S285:T285"/>
    <mergeCell ref="X285:AD285"/>
    <mergeCell ref="B282:M282"/>
    <mergeCell ref="S282:T282"/>
    <mergeCell ref="X282:AD282"/>
    <mergeCell ref="B283:M283"/>
    <mergeCell ref="S283:T283"/>
    <mergeCell ref="X283:AD283"/>
    <mergeCell ref="B280:M280"/>
    <mergeCell ref="S280:T280"/>
    <mergeCell ref="X280:AD280"/>
    <mergeCell ref="B281:M281"/>
    <mergeCell ref="S281:T281"/>
    <mergeCell ref="X281:AD281"/>
    <mergeCell ref="B278:M278"/>
    <mergeCell ref="S278:T278"/>
    <mergeCell ref="X278:AD278"/>
    <mergeCell ref="B279:M279"/>
    <mergeCell ref="S279:T279"/>
    <mergeCell ref="X279:AD279"/>
    <mergeCell ref="B276:M276"/>
    <mergeCell ref="S276:T276"/>
    <mergeCell ref="X276:AD276"/>
    <mergeCell ref="B277:M277"/>
    <mergeCell ref="S277:T277"/>
    <mergeCell ref="X277:AD277"/>
    <mergeCell ref="B274:M274"/>
    <mergeCell ref="S274:T274"/>
    <mergeCell ref="X274:AD274"/>
    <mergeCell ref="B275:M275"/>
    <mergeCell ref="S275:T275"/>
    <mergeCell ref="X275:AD275"/>
    <mergeCell ref="B272:M272"/>
    <mergeCell ref="S272:T272"/>
    <mergeCell ref="X272:AD272"/>
    <mergeCell ref="B273:M273"/>
    <mergeCell ref="S273:T273"/>
    <mergeCell ref="X273:AD273"/>
    <mergeCell ref="B270:M270"/>
    <mergeCell ref="S270:T270"/>
    <mergeCell ref="X270:AD270"/>
    <mergeCell ref="B271:M271"/>
    <mergeCell ref="S271:T271"/>
    <mergeCell ref="X271:AD271"/>
    <mergeCell ref="B268:M268"/>
    <mergeCell ref="S268:T268"/>
    <mergeCell ref="X268:AD268"/>
    <mergeCell ref="B269:M269"/>
    <mergeCell ref="S269:T269"/>
    <mergeCell ref="X269:AD269"/>
    <mergeCell ref="B266:M266"/>
    <mergeCell ref="S266:T266"/>
    <mergeCell ref="X266:AD266"/>
    <mergeCell ref="B267:M267"/>
    <mergeCell ref="S267:T267"/>
    <mergeCell ref="X267:AD267"/>
    <mergeCell ref="B264:M264"/>
    <mergeCell ref="S264:T264"/>
    <mergeCell ref="X264:AD264"/>
    <mergeCell ref="B265:M265"/>
    <mergeCell ref="S265:T265"/>
    <mergeCell ref="X265:AD265"/>
    <mergeCell ref="B262:M262"/>
    <mergeCell ref="S262:T262"/>
    <mergeCell ref="X262:AD262"/>
    <mergeCell ref="B263:M263"/>
    <mergeCell ref="S263:T263"/>
    <mergeCell ref="X263:AD263"/>
    <mergeCell ref="B260:M260"/>
    <mergeCell ref="S260:T260"/>
    <mergeCell ref="X260:AD260"/>
    <mergeCell ref="B261:M261"/>
    <mergeCell ref="S261:T261"/>
    <mergeCell ref="X261:AD261"/>
    <mergeCell ref="B258:M258"/>
    <mergeCell ref="S258:T258"/>
    <mergeCell ref="X258:AD258"/>
    <mergeCell ref="B259:M259"/>
    <mergeCell ref="S259:T259"/>
    <mergeCell ref="X259:AD259"/>
    <mergeCell ref="B256:M256"/>
    <mergeCell ref="S256:T256"/>
    <mergeCell ref="X256:AD256"/>
    <mergeCell ref="B257:M257"/>
    <mergeCell ref="S257:T257"/>
    <mergeCell ref="X257:AD257"/>
    <mergeCell ref="B254:M254"/>
    <mergeCell ref="S254:T254"/>
    <mergeCell ref="X254:AD254"/>
    <mergeCell ref="B255:M255"/>
    <mergeCell ref="S255:T255"/>
    <mergeCell ref="X255:AD255"/>
    <mergeCell ref="B252:M252"/>
    <mergeCell ref="S252:T252"/>
    <mergeCell ref="X252:AD252"/>
    <mergeCell ref="B253:M253"/>
    <mergeCell ref="S253:T253"/>
    <mergeCell ref="X253:AD253"/>
    <mergeCell ref="B250:M250"/>
    <mergeCell ref="S250:T250"/>
    <mergeCell ref="X250:AD250"/>
    <mergeCell ref="B251:M251"/>
    <mergeCell ref="S251:T251"/>
    <mergeCell ref="X251:AD251"/>
    <mergeCell ref="B248:M248"/>
    <mergeCell ref="S248:T248"/>
    <mergeCell ref="X248:AD248"/>
    <mergeCell ref="B249:M249"/>
    <mergeCell ref="S249:T249"/>
    <mergeCell ref="X249:AD249"/>
    <mergeCell ref="B246:M246"/>
    <mergeCell ref="S246:T246"/>
    <mergeCell ref="X246:AD246"/>
    <mergeCell ref="B247:M247"/>
    <mergeCell ref="S247:T247"/>
    <mergeCell ref="X247:AD247"/>
    <mergeCell ref="B244:M244"/>
    <mergeCell ref="S244:T244"/>
    <mergeCell ref="X244:AD244"/>
    <mergeCell ref="B245:M245"/>
    <mergeCell ref="S245:T245"/>
    <mergeCell ref="X245:AD245"/>
    <mergeCell ref="B242:M242"/>
    <mergeCell ref="S242:T242"/>
    <mergeCell ref="X242:AD242"/>
    <mergeCell ref="B243:M243"/>
    <mergeCell ref="S243:T243"/>
    <mergeCell ref="X243:AD243"/>
    <mergeCell ref="B240:M240"/>
    <mergeCell ref="S240:T240"/>
    <mergeCell ref="X240:AD240"/>
    <mergeCell ref="B241:M241"/>
    <mergeCell ref="S241:T241"/>
    <mergeCell ref="X241:AD241"/>
    <mergeCell ref="B238:M238"/>
    <mergeCell ref="S238:T238"/>
    <mergeCell ref="X238:AD238"/>
    <mergeCell ref="B239:M239"/>
    <mergeCell ref="S239:T239"/>
    <mergeCell ref="X239:AD239"/>
    <mergeCell ref="B236:M236"/>
    <mergeCell ref="S236:T236"/>
    <mergeCell ref="X236:AD236"/>
    <mergeCell ref="B237:M237"/>
    <mergeCell ref="S237:T237"/>
    <mergeCell ref="X237:AD237"/>
    <mergeCell ref="B234:M234"/>
    <mergeCell ref="S234:T234"/>
    <mergeCell ref="X234:AD234"/>
    <mergeCell ref="B235:M235"/>
    <mergeCell ref="S235:T235"/>
    <mergeCell ref="X235:AD235"/>
    <mergeCell ref="B232:M232"/>
    <mergeCell ref="S232:T232"/>
    <mergeCell ref="X232:AD232"/>
    <mergeCell ref="B233:M233"/>
    <mergeCell ref="S233:T233"/>
    <mergeCell ref="X233:AD233"/>
    <mergeCell ref="B230:M230"/>
    <mergeCell ref="S230:T230"/>
    <mergeCell ref="X230:AD230"/>
    <mergeCell ref="B231:M231"/>
    <mergeCell ref="S231:T231"/>
    <mergeCell ref="X231:AD231"/>
    <mergeCell ref="B228:M228"/>
    <mergeCell ref="S228:T228"/>
    <mergeCell ref="X228:AD228"/>
    <mergeCell ref="B229:M229"/>
    <mergeCell ref="S229:T229"/>
    <mergeCell ref="X229:AD229"/>
    <mergeCell ref="B226:M226"/>
    <mergeCell ref="S226:T226"/>
    <mergeCell ref="X226:AD226"/>
    <mergeCell ref="B227:M227"/>
    <mergeCell ref="S227:T227"/>
    <mergeCell ref="X227:AD227"/>
    <mergeCell ref="B224:M224"/>
    <mergeCell ref="S224:T224"/>
    <mergeCell ref="X224:AD224"/>
    <mergeCell ref="B225:M225"/>
    <mergeCell ref="S225:T225"/>
    <mergeCell ref="X225:AD225"/>
    <mergeCell ref="B222:M222"/>
    <mergeCell ref="S222:T222"/>
    <mergeCell ref="X222:AD222"/>
    <mergeCell ref="B223:M223"/>
    <mergeCell ref="S223:T223"/>
    <mergeCell ref="X223:AD223"/>
    <mergeCell ref="B220:M220"/>
    <mergeCell ref="S220:T220"/>
    <mergeCell ref="X220:AD220"/>
    <mergeCell ref="B221:M221"/>
    <mergeCell ref="S221:T221"/>
    <mergeCell ref="X221:AD221"/>
    <mergeCell ref="B218:M218"/>
    <mergeCell ref="S218:T218"/>
    <mergeCell ref="X218:AD218"/>
    <mergeCell ref="B219:M219"/>
    <mergeCell ref="S219:T219"/>
    <mergeCell ref="X219:AD219"/>
    <mergeCell ref="B216:M216"/>
    <mergeCell ref="S216:T216"/>
    <mergeCell ref="X216:AD216"/>
    <mergeCell ref="B217:M217"/>
    <mergeCell ref="S217:T217"/>
    <mergeCell ref="X217:AD217"/>
    <mergeCell ref="B214:M214"/>
    <mergeCell ref="S214:T214"/>
    <mergeCell ref="X214:AD214"/>
    <mergeCell ref="B215:M215"/>
    <mergeCell ref="S215:T215"/>
    <mergeCell ref="X215:AD215"/>
    <mergeCell ref="B211:M211"/>
    <mergeCell ref="S211:T211"/>
    <mergeCell ref="X211:AD211"/>
    <mergeCell ref="B212:M212"/>
    <mergeCell ref="S212:T212"/>
    <mergeCell ref="X212:AD212"/>
    <mergeCell ref="B209:M209"/>
    <mergeCell ref="S209:T209"/>
    <mergeCell ref="X209:AD209"/>
    <mergeCell ref="B210:M210"/>
    <mergeCell ref="S210:T210"/>
    <mergeCell ref="X210:AD210"/>
    <mergeCell ref="B207:M207"/>
    <mergeCell ref="S207:T207"/>
    <mergeCell ref="X207:AD207"/>
    <mergeCell ref="B208:M208"/>
    <mergeCell ref="S208:T208"/>
    <mergeCell ref="X208:AD208"/>
    <mergeCell ref="B205:M205"/>
    <mergeCell ref="S205:T205"/>
    <mergeCell ref="X205:AD205"/>
    <mergeCell ref="B206:M206"/>
    <mergeCell ref="S206:T206"/>
    <mergeCell ref="X206:AD206"/>
    <mergeCell ref="B203:M203"/>
    <mergeCell ref="S203:T203"/>
    <mergeCell ref="X203:AD203"/>
    <mergeCell ref="B204:M204"/>
    <mergeCell ref="S204:T204"/>
    <mergeCell ref="X204:AD204"/>
    <mergeCell ref="B201:M201"/>
    <mergeCell ref="S201:T201"/>
    <mergeCell ref="X201:AD201"/>
    <mergeCell ref="B202:M202"/>
    <mergeCell ref="S202:T202"/>
    <mergeCell ref="X202:AD202"/>
    <mergeCell ref="B199:M199"/>
    <mergeCell ref="S199:T199"/>
    <mergeCell ref="X199:AD199"/>
    <mergeCell ref="B200:M200"/>
    <mergeCell ref="S200:T200"/>
    <mergeCell ref="X200:AD200"/>
    <mergeCell ref="B197:M197"/>
    <mergeCell ref="S197:T197"/>
    <mergeCell ref="X197:AD197"/>
    <mergeCell ref="B198:M198"/>
    <mergeCell ref="S198:T198"/>
    <mergeCell ref="X198:AD198"/>
    <mergeCell ref="B195:M195"/>
    <mergeCell ref="S195:T195"/>
    <mergeCell ref="X195:AD195"/>
    <mergeCell ref="B196:M196"/>
    <mergeCell ref="S196:T196"/>
    <mergeCell ref="X196:AD196"/>
    <mergeCell ref="B193:M193"/>
    <mergeCell ref="S193:T193"/>
    <mergeCell ref="X193:AD193"/>
    <mergeCell ref="B194:M194"/>
    <mergeCell ref="S194:T194"/>
    <mergeCell ref="X194:AD194"/>
    <mergeCell ref="B191:M191"/>
    <mergeCell ref="S191:T191"/>
    <mergeCell ref="X191:AD191"/>
    <mergeCell ref="B192:M192"/>
    <mergeCell ref="S192:T192"/>
    <mergeCell ref="X192:AD192"/>
    <mergeCell ref="B189:M189"/>
    <mergeCell ref="S189:T189"/>
    <mergeCell ref="X189:AD189"/>
    <mergeCell ref="B190:M190"/>
    <mergeCell ref="S190:T190"/>
    <mergeCell ref="X190:AD190"/>
    <mergeCell ref="B187:M187"/>
    <mergeCell ref="S187:T187"/>
    <mergeCell ref="X187:AD187"/>
    <mergeCell ref="B188:M188"/>
    <mergeCell ref="S188:T188"/>
    <mergeCell ref="X188:AD188"/>
    <mergeCell ref="B185:M185"/>
    <mergeCell ref="S185:T185"/>
    <mergeCell ref="X185:AD185"/>
    <mergeCell ref="B186:M186"/>
    <mergeCell ref="S186:T186"/>
    <mergeCell ref="X186:AD186"/>
    <mergeCell ref="B183:M183"/>
    <mergeCell ref="S183:T183"/>
    <mergeCell ref="X183:AD183"/>
    <mergeCell ref="B184:M184"/>
    <mergeCell ref="S184:T184"/>
    <mergeCell ref="X184:AD184"/>
    <mergeCell ref="B181:M181"/>
    <mergeCell ref="S181:T181"/>
    <mergeCell ref="X181:AD181"/>
    <mergeCell ref="B182:M182"/>
    <mergeCell ref="S182:T182"/>
    <mergeCell ref="X182:AD182"/>
    <mergeCell ref="B179:M179"/>
    <mergeCell ref="S179:T179"/>
    <mergeCell ref="X179:AD179"/>
    <mergeCell ref="B180:M180"/>
    <mergeCell ref="S180:T180"/>
    <mergeCell ref="X180:AD180"/>
    <mergeCell ref="B177:M177"/>
    <mergeCell ref="S177:T177"/>
    <mergeCell ref="X177:AD177"/>
    <mergeCell ref="B178:M178"/>
    <mergeCell ref="S178:T178"/>
    <mergeCell ref="X178:AD178"/>
    <mergeCell ref="B175:M175"/>
    <mergeCell ref="S175:T175"/>
    <mergeCell ref="X175:AD175"/>
    <mergeCell ref="B176:M176"/>
    <mergeCell ref="S176:T176"/>
    <mergeCell ref="X176:AD176"/>
    <mergeCell ref="B173:M173"/>
    <mergeCell ref="S173:T173"/>
    <mergeCell ref="X173:AD173"/>
    <mergeCell ref="B174:M174"/>
    <mergeCell ref="S174:T174"/>
    <mergeCell ref="X174:AD174"/>
    <mergeCell ref="B171:M171"/>
    <mergeCell ref="S171:T171"/>
    <mergeCell ref="X171:AD171"/>
    <mergeCell ref="B172:M172"/>
    <mergeCell ref="S172:T172"/>
    <mergeCell ref="X172:AD172"/>
    <mergeCell ref="B169:M169"/>
    <mergeCell ref="S169:T169"/>
    <mergeCell ref="X169:AD169"/>
    <mergeCell ref="B170:M170"/>
    <mergeCell ref="S170:T170"/>
    <mergeCell ref="X170:AD170"/>
    <mergeCell ref="B167:M167"/>
    <mergeCell ref="S167:T167"/>
    <mergeCell ref="X167:AD167"/>
    <mergeCell ref="B168:M168"/>
    <mergeCell ref="S168:T168"/>
    <mergeCell ref="X168:AD168"/>
    <mergeCell ref="B165:M165"/>
    <mergeCell ref="S165:T165"/>
    <mergeCell ref="X165:AD165"/>
    <mergeCell ref="B166:M166"/>
    <mergeCell ref="S166:T166"/>
    <mergeCell ref="X166:AD166"/>
    <mergeCell ref="B163:M163"/>
    <mergeCell ref="S163:T163"/>
    <mergeCell ref="X163:AD163"/>
    <mergeCell ref="B164:M164"/>
    <mergeCell ref="S164:T164"/>
    <mergeCell ref="X164:AD164"/>
    <mergeCell ref="B161:M161"/>
    <mergeCell ref="S161:T161"/>
    <mergeCell ref="X161:AD161"/>
    <mergeCell ref="B162:M162"/>
    <mergeCell ref="S162:T162"/>
    <mergeCell ref="X162:AD162"/>
    <mergeCell ref="B159:M159"/>
    <mergeCell ref="S159:T159"/>
    <mergeCell ref="X159:AD159"/>
    <mergeCell ref="B160:M160"/>
    <mergeCell ref="S160:T160"/>
    <mergeCell ref="X160:AD160"/>
    <mergeCell ref="B157:M157"/>
    <mergeCell ref="S157:T157"/>
    <mergeCell ref="X157:AD157"/>
    <mergeCell ref="B158:M158"/>
    <mergeCell ref="S158:T158"/>
    <mergeCell ref="X158:AD158"/>
    <mergeCell ref="B155:M155"/>
    <mergeCell ref="S155:T155"/>
    <mergeCell ref="X155:AD155"/>
    <mergeCell ref="B156:M156"/>
    <mergeCell ref="S156:T156"/>
    <mergeCell ref="X156:AD156"/>
    <mergeCell ref="B153:M153"/>
    <mergeCell ref="S153:T153"/>
    <mergeCell ref="X153:AD153"/>
    <mergeCell ref="B154:M154"/>
    <mergeCell ref="S154:T154"/>
    <mergeCell ref="X154:AD154"/>
    <mergeCell ref="B151:M151"/>
    <mergeCell ref="S151:T151"/>
    <mergeCell ref="X151:AD151"/>
    <mergeCell ref="B152:M152"/>
    <mergeCell ref="S152:T152"/>
    <mergeCell ref="X152:AD152"/>
    <mergeCell ref="B149:M149"/>
    <mergeCell ref="S149:T149"/>
    <mergeCell ref="X149:AD149"/>
    <mergeCell ref="B150:M150"/>
    <mergeCell ref="S150:T150"/>
    <mergeCell ref="X150:AD150"/>
    <mergeCell ref="B147:M147"/>
    <mergeCell ref="S147:T147"/>
    <mergeCell ref="X147:AD147"/>
    <mergeCell ref="B148:M148"/>
    <mergeCell ref="S148:T148"/>
    <mergeCell ref="X148:AD148"/>
    <mergeCell ref="B145:M145"/>
    <mergeCell ref="S145:T145"/>
    <mergeCell ref="X145:AD145"/>
    <mergeCell ref="B146:M146"/>
    <mergeCell ref="S146:T146"/>
    <mergeCell ref="X146:AD146"/>
    <mergeCell ref="B143:M143"/>
    <mergeCell ref="S143:T143"/>
    <mergeCell ref="X143:AD143"/>
    <mergeCell ref="B144:M144"/>
    <mergeCell ref="S144:T144"/>
    <mergeCell ref="X144:AD144"/>
    <mergeCell ref="B141:M141"/>
    <mergeCell ref="S141:T141"/>
    <mergeCell ref="X141:AD141"/>
    <mergeCell ref="B142:M142"/>
    <mergeCell ref="S142:T142"/>
    <mergeCell ref="X142:AD142"/>
    <mergeCell ref="B139:M139"/>
    <mergeCell ref="S139:T139"/>
    <mergeCell ref="X139:AD139"/>
    <mergeCell ref="B140:M140"/>
    <mergeCell ref="S140:T140"/>
    <mergeCell ref="X140:AD140"/>
    <mergeCell ref="B137:M137"/>
    <mergeCell ref="S137:T137"/>
    <mergeCell ref="X137:AD137"/>
    <mergeCell ref="B138:M138"/>
    <mergeCell ref="S138:T138"/>
    <mergeCell ref="X138:AD138"/>
    <mergeCell ref="B135:M135"/>
    <mergeCell ref="S135:T135"/>
    <mergeCell ref="X135:AD135"/>
    <mergeCell ref="B136:M136"/>
    <mergeCell ref="S136:T136"/>
    <mergeCell ref="X136:AD136"/>
    <mergeCell ref="B133:M133"/>
    <mergeCell ref="S133:T133"/>
    <mergeCell ref="X133:AD133"/>
    <mergeCell ref="B134:M134"/>
    <mergeCell ref="S134:T134"/>
    <mergeCell ref="X134:AD134"/>
    <mergeCell ref="B131:M131"/>
    <mergeCell ref="S131:T131"/>
    <mergeCell ref="X131:AD131"/>
    <mergeCell ref="B132:M132"/>
    <mergeCell ref="S132:T132"/>
    <mergeCell ref="X132:AD132"/>
    <mergeCell ref="B129:M129"/>
    <mergeCell ref="S129:T129"/>
    <mergeCell ref="X129:AD129"/>
    <mergeCell ref="B130:M130"/>
    <mergeCell ref="S130:T130"/>
    <mergeCell ref="X130:AD130"/>
    <mergeCell ref="B127:M127"/>
    <mergeCell ref="S127:T127"/>
    <mergeCell ref="X127:AD127"/>
    <mergeCell ref="B128:M128"/>
    <mergeCell ref="S128:T128"/>
    <mergeCell ref="X128:AD128"/>
    <mergeCell ref="B125:M125"/>
    <mergeCell ref="S125:T125"/>
    <mergeCell ref="X125:AD125"/>
    <mergeCell ref="B126:M126"/>
    <mergeCell ref="S126:T126"/>
    <mergeCell ref="X126:AD126"/>
    <mergeCell ref="B123:M123"/>
    <mergeCell ref="S123:T123"/>
    <mergeCell ref="X123:AD123"/>
    <mergeCell ref="B124:M124"/>
    <mergeCell ref="S124:T124"/>
    <mergeCell ref="X124:AD124"/>
    <mergeCell ref="B121:M121"/>
    <mergeCell ref="S121:T121"/>
    <mergeCell ref="X121:AD121"/>
    <mergeCell ref="B122:M122"/>
    <mergeCell ref="S122:T122"/>
    <mergeCell ref="X122:AD122"/>
    <mergeCell ref="B119:M119"/>
    <mergeCell ref="S119:T119"/>
    <mergeCell ref="X119:AD119"/>
    <mergeCell ref="B120:M120"/>
    <mergeCell ref="S120:T120"/>
    <mergeCell ref="X120:AD120"/>
    <mergeCell ref="B117:M117"/>
    <mergeCell ref="S117:T117"/>
    <mergeCell ref="X117:AD117"/>
    <mergeCell ref="B118:M118"/>
    <mergeCell ref="S118:T118"/>
    <mergeCell ref="X118:AD118"/>
    <mergeCell ref="B115:M115"/>
    <mergeCell ref="S115:T115"/>
    <mergeCell ref="X115:AD115"/>
    <mergeCell ref="B116:M116"/>
    <mergeCell ref="S116:T116"/>
    <mergeCell ref="X116:AD116"/>
    <mergeCell ref="B113:M113"/>
    <mergeCell ref="S113:T113"/>
    <mergeCell ref="X113:AD113"/>
    <mergeCell ref="B114:M114"/>
    <mergeCell ref="S114:T114"/>
    <mergeCell ref="X114:AD114"/>
    <mergeCell ref="B111:M111"/>
    <mergeCell ref="S111:T111"/>
    <mergeCell ref="X111:AD111"/>
    <mergeCell ref="B112:M112"/>
    <mergeCell ref="S112:T112"/>
    <mergeCell ref="X112:AD112"/>
    <mergeCell ref="B109:M109"/>
    <mergeCell ref="S109:T109"/>
    <mergeCell ref="X109:AD109"/>
    <mergeCell ref="B110:M110"/>
    <mergeCell ref="S110:T110"/>
    <mergeCell ref="X110:AD110"/>
    <mergeCell ref="B107:M107"/>
    <mergeCell ref="S107:T107"/>
    <mergeCell ref="X107:AD107"/>
    <mergeCell ref="B108:M108"/>
    <mergeCell ref="S108:T108"/>
    <mergeCell ref="X108:AD108"/>
    <mergeCell ref="B105:M105"/>
    <mergeCell ref="S105:T105"/>
    <mergeCell ref="X105:AD105"/>
    <mergeCell ref="B106:M106"/>
    <mergeCell ref="S106:T106"/>
    <mergeCell ref="X106:AD106"/>
    <mergeCell ref="B103:M103"/>
    <mergeCell ref="S103:T103"/>
    <mergeCell ref="X103:AD103"/>
    <mergeCell ref="B104:M104"/>
    <mergeCell ref="S104:T104"/>
    <mergeCell ref="X104:AD104"/>
    <mergeCell ref="B101:M101"/>
    <mergeCell ref="S101:T101"/>
    <mergeCell ref="X101:AD101"/>
    <mergeCell ref="B102:M102"/>
    <mergeCell ref="S102:T102"/>
    <mergeCell ref="X102:AD102"/>
    <mergeCell ref="B99:M99"/>
    <mergeCell ref="S99:T99"/>
    <mergeCell ref="X99:AD99"/>
    <mergeCell ref="B100:M100"/>
    <mergeCell ref="S100:T100"/>
    <mergeCell ref="X100:AD100"/>
    <mergeCell ref="B97:M97"/>
    <mergeCell ref="S97:T97"/>
    <mergeCell ref="X97:AD97"/>
    <mergeCell ref="B98:M98"/>
    <mergeCell ref="S98:T98"/>
    <mergeCell ref="X98:AD98"/>
    <mergeCell ref="B95:M95"/>
    <mergeCell ref="S95:T95"/>
    <mergeCell ref="X95:AD95"/>
    <mergeCell ref="B96:M96"/>
    <mergeCell ref="S96:T96"/>
    <mergeCell ref="X96:AD96"/>
    <mergeCell ref="B93:M93"/>
    <mergeCell ref="S93:T93"/>
    <mergeCell ref="X93:AD93"/>
    <mergeCell ref="B94:M94"/>
    <mergeCell ref="S94:T94"/>
    <mergeCell ref="X94:AD94"/>
    <mergeCell ref="B91:M91"/>
    <mergeCell ref="S91:T91"/>
    <mergeCell ref="X91:AD91"/>
    <mergeCell ref="B92:M92"/>
    <mergeCell ref="S92:T92"/>
    <mergeCell ref="X92:AD92"/>
    <mergeCell ref="B89:M89"/>
    <mergeCell ref="S89:T89"/>
    <mergeCell ref="X89:AD89"/>
    <mergeCell ref="B90:M90"/>
    <mergeCell ref="S90:T90"/>
    <mergeCell ref="X90:AD90"/>
    <mergeCell ref="B87:M87"/>
    <mergeCell ref="S87:T87"/>
    <mergeCell ref="X87:AD87"/>
    <mergeCell ref="B88:M88"/>
    <mergeCell ref="S88:T88"/>
    <mergeCell ref="X88:AD88"/>
    <mergeCell ref="B85:M85"/>
    <mergeCell ref="S85:T85"/>
    <mergeCell ref="X85:AD85"/>
    <mergeCell ref="B86:M86"/>
    <mergeCell ref="S86:T86"/>
    <mergeCell ref="X86:AD86"/>
    <mergeCell ref="B83:M83"/>
    <mergeCell ref="S83:T83"/>
    <mergeCell ref="X83:AD83"/>
    <mergeCell ref="B84:M84"/>
    <mergeCell ref="S84:T84"/>
    <mergeCell ref="X84:AD84"/>
    <mergeCell ref="B81:M81"/>
    <mergeCell ref="S81:T81"/>
    <mergeCell ref="X81:AD81"/>
    <mergeCell ref="B82:M82"/>
    <mergeCell ref="S82:T82"/>
    <mergeCell ref="X82:AD82"/>
    <mergeCell ref="B79:M79"/>
    <mergeCell ref="S79:T79"/>
    <mergeCell ref="X79:AD79"/>
    <mergeCell ref="B80:M80"/>
    <mergeCell ref="S80:T80"/>
    <mergeCell ref="X80:AD80"/>
    <mergeCell ref="B77:M77"/>
    <mergeCell ref="S77:T77"/>
    <mergeCell ref="X77:AD77"/>
    <mergeCell ref="B78:M78"/>
    <mergeCell ref="S78:T78"/>
    <mergeCell ref="X78:AD78"/>
    <mergeCell ref="B75:M75"/>
    <mergeCell ref="S75:T75"/>
    <mergeCell ref="X75:AD75"/>
    <mergeCell ref="B76:M76"/>
    <mergeCell ref="S76:T76"/>
    <mergeCell ref="X76:AD76"/>
    <mergeCell ref="B73:M73"/>
    <mergeCell ref="S73:T73"/>
    <mergeCell ref="X73:AD73"/>
    <mergeCell ref="B74:M74"/>
    <mergeCell ref="S74:T74"/>
    <mergeCell ref="X74:AD74"/>
    <mergeCell ref="B71:M71"/>
    <mergeCell ref="S71:T71"/>
    <mergeCell ref="X71:AD71"/>
    <mergeCell ref="B72:M72"/>
    <mergeCell ref="S72:T72"/>
    <mergeCell ref="X72:AD72"/>
    <mergeCell ref="B69:M69"/>
    <mergeCell ref="S69:T69"/>
    <mergeCell ref="X69:AD69"/>
    <mergeCell ref="B70:M70"/>
    <mergeCell ref="S70:T70"/>
    <mergeCell ref="X70:AD70"/>
    <mergeCell ref="B67:M67"/>
    <mergeCell ref="S67:T67"/>
    <mergeCell ref="X67:AD67"/>
    <mergeCell ref="B68:M68"/>
    <mergeCell ref="S68:T68"/>
    <mergeCell ref="X68:AD68"/>
    <mergeCell ref="B65:M65"/>
    <mergeCell ref="S65:T65"/>
    <mergeCell ref="X65:AD65"/>
    <mergeCell ref="B66:M66"/>
    <mergeCell ref="S66:T66"/>
    <mergeCell ref="X66:AD66"/>
    <mergeCell ref="B62:M62"/>
    <mergeCell ref="S62:T62"/>
    <mergeCell ref="X62:AD62"/>
    <mergeCell ref="B63:M63"/>
    <mergeCell ref="S63:T63"/>
    <mergeCell ref="X63:AD63"/>
    <mergeCell ref="B60:M60"/>
    <mergeCell ref="S60:T60"/>
    <mergeCell ref="X60:AD60"/>
    <mergeCell ref="B61:M61"/>
    <mergeCell ref="S61:T61"/>
    <mergeCell ref="X61:AD61"/>
    <mergeCell ref="B58:M58"/>
    <mergeCell ref="S58:T58"/>
    <mergeCell ref="X58:AD58"/>
    <mergeCell ref="B59:M59"/>
    <mergeCell ref="S59:T59"/>
    <mergeCell ref="X59:AD59"/>
    <mergeCell ref="B56:M56"/>
    <mergeCell ref="S56:T56"/>
    <mergeCell ref="X56:AD56"/>
    <mergeCell ref="B57:M57"/>
    <mergeCell ref="S57:T57"/>
    <mergeCell ref="X57:AD57"/>
    <mergeCell ref="B54:M54"/>
    <mergeCell ref="S54:T54"/>
    <mergeCell ref="X54:AD54"/>
    <mergeCell ref="B55:M55"/>
    <mergeCell ref="S55:T55"/>
    <mergeCell ref="X55:AD55"/>
    <mergeCell ref="B52:M52"/>
    <mergeCell ref="S52:T52"/>
    <mergeCell ref="X52:AD52"/>
    <mergeCell ref="B53:M53"/>
    <mergeCell ref="S53:T53"/>
    <mergeCell ref="X53:AD53"/>
    <mergeCell ref="B50:M50"/>
    <mergeCell ref="S50:T50"/>
    <mergeCell ref="X50:AD50"/>
    <mergeCell ref="B51:M51"/>
    <mergeCell ref="S51:T51"/>
    <mergeCell ref="X51:AD51"/>
    <mergeCell ref="B48:M48"/>
    <mergeCell ref="S48:T48"/>
    <mergeCell ref="X48:AD48"/>
    <mergeCell ref="B49:M49"/>
    <mergeCell ref="S49:T49"/>
    <mergeCell ref="X49:AD49"/>
    <mergeCell ref="B46:M46"/>
    <mergeCell ref="S46:T46"/>
    <mergeCell ref="X46:AD46"/>
    <mergeCell ref="B47:M47"/>
    <mergeCell ref="S47:T47"/>
    <mergeCell ref="X47:AD47"/>
    <mergeCell ref="B44:M44"/>
    <mergeCell ref="S44:T44"/>
    <mergeCell ref="X44:AD44"/>
    <mergeCell ref="B45:M45"/>
    <mergeCell ref="S45:T45"/>
    <mergeCell ref="X45:AD45"/>
    <mergeCell ref="S28:T28"/>
    <mergeCell ref="X28:AD28"/>
    <mergeCell ref="B42:M42"/>
    <mergeCell ref="S42:T42"/>
    <mergeCell ref="X42:AD42"/>
    <mergeCell ref="B43:M43"/>
    <mergeCell ref="S43:T43"/>
    <mergeCell ref="X43:AD43"/>
    <mergeCell ref="B39:M39"/>
    <mergeCell ref="S39:T39"/>
    <mergeCell ref="X39:AD39"/>
    <mergeCell ref="B40:M40"/>
    <mergeCell ref="S40:T40"/>
    <mergeCell ref="X40:AD40"/>
    <mergeCell ref="B37:M37"/>
    <mergeCell ref="S37:T37"/>
    <mergeCell ref="X37:AD37"/>
    <mergeCell ref="B38:M38"/>
    <mergeCell ref="S38:T38"/>
    <mergeCell ref="X38:AD38"/>
    <mergeCell ref="B35:M35"/>
    <mergeCell ref="S35:T35"/>
    <mergeCell ref="X35:AD35"/>
    <mergeCell ref="B36:M36"/>
    <mergeCell ref="S36:T36"/>
    <mergeCell ref="X36:AD36"/>
    <mergeCell ref="B33:M33"/>
    <mergeCell ref="S33:T33"/>
    <mergeCell ref="X33:AD33"/>
    <mergeCell ref="B34:M34"/>
    <mergeCell ref="S34:T34"/>
    <mergeCell ref="X34:AD34"/>
    <mergeCell ref="B31:M31"/>
    <mergeCell ref="S31:T31"/>
    <mergeCell ref="X31:AD31"/>
    <mergeCell ref="B32:M32"/>
    <mergeCell ref="S32:T32"/>
    <mergeCell ref="X32:AD32"/>
    <mergeCell ref="B25:M25"/>
    <mergeCell ref="S25:T25"/>
    <mergeCell ref="X25:AD25"/>
    <mergeCell ref="B26:M26"/>
    <mergeCell ref="S26:T26"/>
    <mergeCell ref="X26:AD26"/>
    <mergeCell ref="B29:M29"/>
    <mergeCell ref="S29:T29"/>
    <mergeCell ref="X29:AD29"/>
    <mergeCell ref="B30:M30"/>
    <mergeCell ref="S30:T30"/>
    <mergeCell ref="X30:AD30"/>
    <mergeCell ref="B27:M27"/>
    <mergeCell ref="S27:T27"/>
    <mergeCell ref="X27:AD27"/>
    <mergeCell ref="B28:M28"/>
    <mergeCell ref="B18:M18"/>
    <mergeCell ref="S18:T18"/>
    <mergeCell ref="X18:AD18"/>
    <mergeCell ref="B23:M23"/>
    <mergeCell ref="S23:T23"/>
    <mergeCell ref="X23:AD23"/>
    <mergeCell ref="B24:M24"/>
    <mergeCell ref="S24:T24"/>
    <mergeCell ref="X24:AD24"/>
    <mergeCell ref="B21:M21"/>
    <mergeCell ref="S21:T21"/>
    <mergeCell ref="X21:AD21"/>
    <mergeCell ref="B22:M22"/>
    <mergeCell ref="S22:T22"/>
    <mergeCell ref="X22:AD22"/>
    <mergeCell ref="B19:M19"/>
    <mergeCell ref="S19:T19"/>
    <mergeCell ref="X19:AD19"/>
    <mergeCell ref="B20:M20"/>
    <mergeCell ref="S20:T20"/>
    <mergeCell ref="X20:AD20"/>
  </mergeCells>
  <pageMargins left="0.39370078740157499" right="0.39370078740157499" top="0.999999984981507" bottom="0.999999984981507" header="0.499999992490753" footer="0.499999992490753"/>
  <pageSetup paperSize="9" scale="83" fitToHeight="0" orientation="portrait" r:id="rId1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271"/>
  <sheetViews>
    <sheetView showGridLines="0" workbookViewId="0">
      <selection activeCell="T19" sqref="T19"/>
    </sheetView>
  </sheetViews>
  <sheetFormatPr defaultColWidth="9.140625" defaultRowHeight="11.25" x14ac:dyDescent="0.2"/>
  <cols>
    <col min="1" max="1" width="1.7109375" style="245" customWidth="1"/>
    <col min="2" max="5" width="0" style="245" hidden="1" customWidth="1"/>
    <col min="6" max="6" width="44" style="245" customWidth="1"/>
    <col min="7" max="7" width="9.5703125" style="245" customWidth="1"/>
    <col min="8" max="10" width="5.7109375" style="245" customWidth="1"/>
    <col min="11" max="12" width="0" style="245" hidden="1" customWidth="1"/>
    <col min="13" max="13" width="12.140625" style="245" customWidth="1"/>
    <col min="14" max="14" width="10.5703125" style="245" customWidth="1"/>
    <col min="15" max="15" width="13.5703125" style="245" customWidth="1"/>
    <col min="16" max="16" width="10.28515625" style="245" customWidth="1"/>
    <col min="17" max="17" width="11" style="245" customWidth="1"/>
    <col min="18" max="246" width="9.140625" style="245" customWidth="1"/>
    <col min="247" max="16384" width="9.140625" style="245"/>
  </cols>
  <sheetData>
    <row r="1" spans="1:15" s="239" customFormat="1" ht="12.75" customHeight="1" x14ac:dyDescent="0.2">
      <c r="A1" s="236"/>
      <c r="B1" s="236"/>
      <c r="C1" s="236"/>
      <c r="D1" s="237"/>
      <c r="E1" s="237"/>
      <c r="F1" s="237"/>
      <c r="G1" s="226"/>
      <c r="H1" s="282"/>
      <c r="I1" s="282"/>
      <c r="J1" s="226"/>
      <c r="K1" s="282"/>
      <c r="L1" s="226" t="s">
        <v>571</v>
      </c>
      <c r="M1" s="376" t="s">
        <v>162</v>
      </c>
      <c r="N1" s="376"/>
      <c r="O1" s="376"/>
    </row>
    <row r="2" spans="1:15" s="239" customFormat="1" ht="12.75" customHeight="1" x14ac:dyDescent="0.2">
      <c r="A2" s="240"/>
      <c r="B2" s="241"/>
      <c r="C2" s="241"/>
      <c r="D2" s="237"/>
      <c r="E2" s="237"/>
      <c r="F2" s="237"/>
      <c r="G2" s="227"/>
      <c r="H2" s="227"/>
      <c r="I2" s="282"/>
      <c r="J2" s="228"/>
      <c r="K2" s="227"/>
      <c r="L2" s="228" t="s">
        <v>128</v>
      </c>
      <c r="M2" s="377" t="s">
        <v>128</v>
      </c>
      <c r="N2" s="377"/>
      <c r="O2" s="377"/>
    </row>
    <row r="3" spans="1:15" s="239" customFormat="1" ht="14.25" customHeight="1" x14ac:dyDescent="0.2">
      <c r="A3" s="243"/>
      <c r="B3" s="243"/>
      <c r="C3" s="243"/>
      <c r="D3" s="243"/>
      <c r="E3" s="243"/>
      <c r="F3" s="243"/>
      <c r="G3" s="377" t="s">
        <v>170</v>
      </c>
      <c r="H3" s="377"/>
      <c r="I3" s="377"/>
      <c r="J3" s="377"/>
      <c r="K3" s="377"/>
      <c r="L3" s="377"/>
      <c r="M3" s="377"/>
      <c r="N3" s="377"/>
      <c r="O3" s="377"/>
    </row>
    <row r="4" spans="1:15" s="239" customFormat="1" ht="12.75" customHeight="1" x14ac:dyDescent="0.2">
      <c r="A4" s="243"/>
      <c r="B4" s="243"/>
      <c r="C4" s="243"/>
      <c r="D4" s="243"/>
      <c r="E4" s="243"/>
      <c r="F4" s="243"/>
      <c r="G4" s="377" t="s">
        <v>545</v>
      </c>
      <c r="H4" s="377"/>
      <c r="I4" s="377"/>
      <c r="J4" s="377"/>
      <c r="K4" s="377"/>
      <c r="L4" s="377"/>
      <c r="M4" s="377"/>
      <c r="N4" s="377"/>
      <c r="O4" s="377"/>
    </row>
    <row r="5" spans="1:15" s="239" customFormat="1" ht="13.5" customHeight="1" x14ac:dyDescent="0.2">
      <c r="A5" s="243"/>
      <c r="B5" s="243"/>
      <c r="C5" s="243"/>
      <c r="D5" s="243"/>
      <c r="E5" s="243"/>
      <c r="F5" s="242"/>
      <c r="G5" s="377" t="s">
        <v>167</v>
      </c>
      <c r="H5" s="377"/>
      <c r="I5" s="377"/>
      <c r="J5" s="377"/>
      <c r="K5" s="377"/>
      <c r="L5" s="377"/>
      <c r="M5" s="377"/>
      <c r="N5" s="377"/>
      <c r="O5" s="377"/>
    </row>
    <row r="6" spans="1:15" s="239" customFormat="1" ht="12.75" customHeight="1" x14ac:dyDescent="0.2">
      <c r="A6" s="237"/>
      <c r="B6" s="237"/>
      <c r="C6" s="237"/>
      <c r="D6" s="237"/>
      <c r="E6" s="237"/>
      <c r="F6" s="238"/>
      <c r="G6" s="238"/>
      <c r="H6" s="238"/>
      <c r="I6" s="238"/>
      <c r="J6" s="238"/>
      <c r="K6" s="238"/>
      <c r="L6" s="238"/>
      <c r="M6" s="237"/>
    </row>
    <row r="7" spans="1:15" s="239" customFormat="1" ht="12.75" customHeight="1" x14ac:dyDescent="0.2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</row>
    <row r="8" spans="1:15" s="239" customFormat="1" ht="12.75" customHeight="1" x14ac:dyDescent="0.2">
      <c r="A8" s="378" t="s">
        <v>542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</row>
    <row r="9" spans="1:15" s="239" customFormat="1" ht="14.25" customHeight="1" x14ac:dyDescent="0.2">
      <c r="A9" s="378" t="s">
        <v>543</v>
      </c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</row>
    <row r="10" spans="1:15" s="239" customFormat="1" ht="12.75" customHeight="1" x14ac:dyDescent="0.2">
      <c r="A10" s="378" t="s">
        <v>544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</row>
    <row r="11" spans="1:15" s="239" customFormat="1" ht="12.75" customHeight="1" x14ac:dyDescent="0.2">
      <c r="A11" s="378" t="s">
        <v>546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</row>
    <row r="12" spans="1:15" ht="12.75" customHeight="1" x14ac:dyDescent="0.2">
      <c r="A12" s="244"/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</row>
    <row r="13" spans="1:15" ht="12.75" customHeight="1" x14ac:dyDescent="0.2">
      <c r="A13" s="244"/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</row>
    <row r="14" spans="1:15" ht="12.75" customHeight="1" x14ac:dyDescent="0.2">
      <c r="A14" s="246" t="s">
        <v>310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</row>
    <row r="15" spans="1:15" ht="12.75" customHeight="1" x14ac:dyDescent="0.2">
      <c r="A15" s="246" t="s">
        <v>311</v>
      </c>
      <c r="B15" s="244"/>
      <c r="C15" s="244"/>
      <c r="D15" s="244"/>
      <c r="E15" s="244"/>
      <c r="F15" s="246"/>
      <c r="G15" s="244"/>
      <c r="H15" s="244"/>
      <c r="I15" s="244"/>
      <c r="J15" s="244"/>
      <c r="K15" s="244"/>
      <c r="L15" s="244"/>
      <c r="M15" s="244"/>
    </row>
    <row r="16" spans="1:15" ht="8.25" customHeight="1" x14ac:dyDescent="0.2">
      <c r="A16" s="244"/>
      <c r="B16" s="244"/>
      <c r="C16" s="244"/>
      <c r="D16" s="244"/>
      <c r="E16" s="244"/>
      <c r="F16" s="247"/>
      <c r="G16" s="244"/>
      <c r="H16" s="244"/>
      <c r="I16" s="244"/>
      <c r="J16" s="244"/>
      <c r="K16" s="244"/>
      <c r="L16" s="244"/>
      <c r="M16" s="244"/>
    </row>
    <row r="17" spans="1:17" ht="6.75" customHeight="1" x14ac:dyDescent="0.2">
      <c r="A17" s="244"/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</row>
    <row r="18" spans="1:17" ht="12.75" customHeight="1" x14ac:dyDescent="0.2">
      <c r="A18" s="244"/>
      <c r="B18" s="248"/>
      <c r="C18" s="248"/>
      <c r="D18" s="248"/>
      <c r="E18" s="248"/>
      <c r="F18" s="248"/>
      <c r="G18" s="249"/>
      <c r="H18" s="249"/>
      <c r="I18" s="249"/>
      <c r="J18" s="249"/>
      <c r="K18" s="249"/>
      <c r="L18" s="249"/>
      <c r="M18" s="250"/>
      <c r="N18" s="251"/>
      <c r="O18" s="251"/>
    </row>
    <row r="19" spans="1:17" ht="66" customHeight="1" x14ac:dyDescent="0.2">
      <c r="A19" s="252"/>
      <c r="B19" s="253"/>
      <c r="C19" s="253"/>
      <c r="D19" s="253" t="s">
        <v>315</v>
      </c>
      <c r="E19" s="253" t="s">
        <v>316</v>
      </c>
      <c r="F19" s="253" t="s">
        <v>0</v>
      </c>
      <c r="G19" s="253" t="s">
        <v>3</v>
      </c>
      <c r="H19" s="253" t="s">
        <v>4</v>
      </c>
      <c r="I19" s="253" t="s">
        <v>1</v>
      </c>
      <c r="J19" s="253" t="s">
        <v>2</v>
      </c>
      <c r="K19" s="253" t="s">
        <v>317</v>
      </c>
      <c r="L19" s="253"/>
      <c r="M19" s="254" t="s">
        <v>168</v>
      </c>
      <c r="N19" s="312" t="s">
        <v>573</v>
      </c>
      <c r="O19" s="312" t="s">
        <v>574</v>
      </c>
    </row>
    <row r="20" spans="1:17" ht="12.75" customHeight="1" x14ac:dyDescent="0.2">
      <c r="A20" s="252"/>
      <c r="B20" s="255"/>
      <c r="C20" s="255"/>
      <c r="D20" s="255"/>
      <c r="E20" s="255"/>
      <c r="F20" s="255">
        <v>1</v>
      </c>
      <c r="G20" s="255">
        <v>2</v>
      </c>
      <c r="H20" s="255">
        <v>3</v>
      </c>
      <c r="I20" s="255">
        <v>4</v>
      </c>
      <c r="J20" s="255">
        <v>5</v>
      </c>
      <c r="K20" s="255">
        <v>7</v>
      </c>
      <c r="L20" s="255"/>
      <c r="M20" s="255">
        <v>8</v>
      </c>
      <c r="N20" s="251"/>
      <c r="O20" s="251"/>
    </row>
    <row r="21" spans="1:17" ht="12" customHeight="1" x14ac:dyDescent="0.2">
      <c r="A21" s="256"/>
      <c r="B21" s="257"/>
      <c r="C21" s="257"/>
      <c r="D21" s="258"/>
      <c r="E21" s="258"/>
      <c r="F21" s="259" t="s">
        <v>127</v>
      </c>
      <c r="G21" s="260"/>
      <c r="H21" s="261"/>
      <c r="I21" s="262"/>
      <c r="J21" s="262"/>
      <c r="K21" s="262"/>
      <c r="L21" s="262"/>
      <c r="M21" s="263">
        <f>+M22+M51+M58+M82+M90+M105+M111+M139+M165+M168+M171+M190+M207+M222+M232+M234+M241+M244</f>
        <v>476358.02660000004</v>
      </c>
      <c r="N21" s="263">
        <f>+N22+N51+N58+N82+N90+N105+N111+N139+N165+N168+N171+N190+N207+N222+N232+N234+N241+N244</f>
        <v>16427.476000000002</v>
      </c>
      <c r="O21" s="310">
        <f>+M21+N21</f>
        <v>492785.50260000007</v>
      </c>
      <c r="P21" s="245">
        <f>'11'!V682</f>
        <v>16427.476000000002</v>
      </c>
      <c r="Q21" s="245">
        <f>'11'!W682</f>
        <v>492785.50251000002</v>
      </c>
    </row>
    <row r="22" spans="1:17" ht="21.75" customHeight="1" x14ac:dyDescent="0.2">
      <c r="A22" s="256"/>
      <c r="B22" s="374" t="s">
        <v>154</v>
      </c>
      <c r="C22" s="374"/>
      <c r="D22" s="374"/>
      <c r="E22" s="374"/>
      <c r="F22" s="374"/>
      <c r="G22" s="260" t="s">
        <v>476</v>
      </c>
      <c r="H22" s="261">
        <v>0</v>
      </c>
      <c r="I22" s="262">
        <v>0</v>
      </c>
      <c r="J22" s="262">
        <v>0</v>
      </c>
      <c r="K22" s="375"/>
      <c r="L22" s="375"/>
      <c r="M22" s="264">
        <f>+M23+M29+M32+M38</f>
        <v>43548.728000000003</v>
      </c>
      <c r="N22" s="264">
        <f>+N23+N29+N32+N38</f>
        <v>5080.0999999999995</v>
      </c>
      <c r="O22" s="311">
        <f>+M22+N22</f>
        <v>48628.828000000001</v>
      </c>
      <c r="P22" s="265">
        <f>N21-P21</f>
        <v>0</v>
      </c>
      <c r="Q22" s="265">
        <f>O21-Q21</f>
        <v>9.0000045020133257E-5</v>
      </c>
    </row>
    <row r="23" spans="1:17" ht="21.75" customHeight="1" x14ac:dyDescent="0.2">
      <c r="A23" s="256"/>
      <c r="B23" s="374" t="s">
        <v>43</v>
      </c>
      <c r="C23" s="374"/>
      <c r="D23" s="374"/>
      <c r="E23" s="374"/>
      <c r="F23" s="374"/>
      <c r="G23" s="260" t="s">
        <v>477</v>
      </c>
      <c r="H23" s="261">
        <v>0</v>
      </c>
      <c r="I23" s="262">
        <v>0</v>
      </c>
      <c r="J23" s="262">
        <v>0</v>
      </c>
      <c r="K23" s="375"/>
      <c r="L23" s="375"/>
      <c r="M23" s="264">
        <f>SUM(M24:M28)</f>
        <v>6504.7</v>
      </c>
      <c r="N23" s="264">
        <f>SUM(N24:N28)</f>
        <v>0</v>
      </c>
      <c r="O23" s="311">
        <f t="shared" ref="O23:O105" si="0">+M23+N23</f>
        <v>6504.7</v>
      </c>
    </row>
    <row r="24" spans="1:17" ht="32.25" customHeight="1" x14ac:dyDescent="0.2">
      <c r="A24" s="256"/>
      <c r="B24" s="374" t="s">
        <v>297</v>
      </c>
      <c r="C24" s="374"/>
      <c r="D24" s="374"/>
      <c r="E24" s="374"/>
      <c r="F24" s="374"/>
      <c r="G24" s="260" t="s">
        <v>478</v>
      </c>
      <c r="H24" s="261" t="s">
        <v>49</v>
      </c>
      <c r="I24" s="262">
        <v>10</v>
      </c>
      <c r="J24" s="262">
        <v>3</v>
      </c>
      <c r="K24" s="375"/>
      <c r="L24" s="375"/>
      <c r="M24" s="264">
        <v>1793</v>
      </c>
      <c r="N24" s="266"/>
      <c r="O24" s="311">
        <f t="shared" si="0"/>
        <v>1793</v>
      </c>
    </row>
    <row r="25" spans="1:17" ht="21.75" customHeight="1" x14ac:dyDescent="0.2">
      <c r="A25" s="256"/>
      <c r="B25" s="374" t="s">
        <v>46</v>
      </c>
      <c r="C25" s="374"/>
      <c r="D25" s="374"/>
      <c r="E25" s="374"/>
      <c r="F25" s="374"/>
      <c r="G25" s="260" t="s">
        <v>480</v>
      </c>
      <c r="H25" s="261" t="s">
        <v>29</v>
      </c>
      <c r="I25" s="262">
        <v>10</v>
      </c>
      <c r="J25" s="262">
        <v>3</v>
      </c>
      <c r="K25" s="375"/>
      <c r="L25" s="375"/>
      <c r="M25" s="264">
        <v>26</v>
      </c>
      <c r="N25" s="266"/>
      <c r="O25" s="311">
        <f t="shared" si="0"/>
        <v>26</v>
      </c>
    </row>
    <row r="26" spans="1:17" ht="21.75" customHeight="1" x14ac:dyDescent="0.2">
      <c r="A26" s="256"/>
      <c r="B26" s="374" t="s">
        <v>46</v>
      </c>
      <c r="C26" s="374"/>
      <c r="D26" s="374"/>
      <c r="E26" s="374"/>
      <c r="F26" s="374"/>
      <c r="G26" s="260" t="s">
        <v>480</v>
      </c>
      <c r="H26" s="261" t="s">
        <v>29</v>
      </c>
      <c r="I26" s="262">
        <v>10</v>
      </c>
      <c r="J26" s="262">
        <v>3</v>
      </c>
      <c r="K26" s="375"/>
      <c r="L26" s="375"/>
      <c r="M26" s="264">
        <v>52</v>
      </c>
      <c r="N26" s="266"/>
      <c r="O26" s="311">
        <f t="shared" si="0"/>
        <v>52</v>
      </c>
    </row>
    <row r="27" spans="1:17" ht="21.75" customHeight="1" x14ac:dyDescent="0.2">
      <c r="A27" s="256"/>
      <c r="B27" s="374" t="s">
        <v>51</v>
      </c>
      <c r="C27" s="374"/>
      <c r="D27" s="374"/>
      <c r="E27" s="374"/>
      <c r="F27" s="374"/>
      <c r="G27" s="260" t="s">
        <v>482</v>
      </c>
      <c r="H27" s="261" t="s">
        <v>49</v>
      </c>
      <c r="I27" s="262">
        <v>10</v>
      </c>
      <c r="J27" s="262">
        <v>3</v>
      </c>
      <c r="K27" s="375"/>
      <c r="L27" s="375"/>
      <c r="M27" s="264">
        <v>4448.7</v>
      </c>
      <c r="N27" s="266"/>
      <c r="O27" s="311">
        <f t="shared" si="0"/>
        <v>4448.7</v>
      </c>
    </row>
    <row r="28" spans="1:17" ht="21.75" customHeight="1" x14ac:dyDescent="0.2">
      <c r="A28" s="256"/>
      <c r="B28" s="374" t="s">
        <v>52</v>
      </c>
      <c r="C28" s="374"/>
      <c r="D28" s="374"/>
      <c r="E28" s="374"/>
      <c r="F28" s="374"/>
      <c r="G28" s="260" t="s">
        <v>483</v>
      </c>
      <c r="H28" s="261" t="s">
        <v>29</v>
      </c>
      <c r="I28" s="262">
        <v>10</v>
      </c>
      <c r="J28" s="262">
        <v>3</v>
      </c>
      <c r="K28" s="375"/>
      <c r="L28" s="375"/>
      <c r="M28" s="264">
        <v>185</v>
      </c>
      <c r="N28" s="266"/>
      <c r="O28" s="311">
        <f t="shared" si="0"/>
        <v>185</v>
      </c>
    </row>
    <row r="29" spans="1:17" ht="12.75" customHeight="1" x14ac:dyDescent="0.2">
      <c r="A29" s="256"/>
      <c r="B29" s="374" t="s">
        <v>54</v>
      </c>
      <c r="C29" s="374"/>
      <c r="D29" s="374"/>
      <c r="E29" s="374"/>
      <c r="F29" s="374"/>
      <c r="G29" s="260" t="s">
        <v>484</v>
      </c>
      <c r="H29" s="261">
        <v>0</v>
      </c>
      <c r="I29" s="262">
        <v>0</v>
      </c>
      <c r="J29" s="262">
        <v>0</v>
      </c>
      <c r="K29" s="375"/>
      <c r="L29" s="375"/>
      <c r="M29" s="264">
        <f>SUM(M30:M31)</f>
        <v>27227.200000000001</v>
      </c>
      <c r="N29" s="264">
        <f>SUM(N30:N31)</f>
        <v>5082.3999999999996</v>
      </c>
      <c r="O29" s="311">
        <f t="shared" si="0"/>
        <v>32309.599999999999</v>
      </c>
    </row>
    <row r="30" spans="1:17" ht="12.75" customHeight="1" x14ac:dyDescent="0.2">
      <c r="A30" s="256"/>
      <c r="B30" s="374" t="s">
        <v>55</v>
      </c>
      <c r="C30" s="374"/>
      <c r="D30" s="374"/>
      <c r="E30" s="374"/>
      <c r="F30" s="374"/>
      <c r="G30" s="260" t="s">
        <v>485</v>
      </c>
      <c r="H30" s="261" t="s">
        <v>29</v>
      </c>
      <c r="I30" s="262">
        <v>10</v>
      </c>
      <c r="J30" s="262">
        <v>3</v>
      </c>
      <c r="K30" s="375"/>
      <c r="L30" s="375"/>
      <c r="M30" s="264">
        <v>3.8</v>
      </c>
      <c r="N30" s="266"/>
      <c r="O30" s="311">
        <f t="shared" si="0"/>
        <v>3.8</v>
      </c>
    </row>
    <row r="31" spans="1:17" ht="32.25" customHeight="1" x14ac:dyDescent="0.2">
      <c r="A31" s="256"/>
      <c r="B31" s="374" t="s">
        <v>488</v>
      </c>
      <c r="C31" s="374"/>
      <c r="D31" s="374"/>
      <c r="E31" s="374"/>
      <c r="F31" s="374"/>
      <c r="G31" s="260" t="s">
        <v>489</v>
      </c>
      <c r="H31" s="261" t="s">
        <v>49</v>
      </c>
      <c r="I31" s="262">
        <v>10</v>
      </c>
      <c r="J31" s="262">
        <v>4</v>
      </c>
      <c r="K31" s="375"/>
      <c r="L31" s="375"/>
      <c r="M31" s="264">
        <v>27223.4</v>
      </c>
      <c r="N31" s="266">
        <v>5082.3999999999996</v>
      </c>
      <c r="O31" s="311">
        <f t="shared" si="0"/>
        <v>32305.800000000003</v>
      </c>
    </row>
    <row r="32" spans="1:17" ht="32.25" customHeight="1" x14ac:dyDescent="0.2">
      <c r="A32" s="256"/>
      <c r="B32" s="374" t="s">
        <v>56</v>
      </c>
      <c r="C32" s="374"/>
      <c r="D32" s="374"/>
      <c r="E32" s="374"/>
      <c r="F32" s="374"/>
      <c r="G32" s="260" t="s">
        <v>490</v>
      </c>
      <c r="H32" s="261">
        <v>0</v>
      </c>
      <c r="I32" s="262">
        <v>0</v>
      </c>
      <c r="J32" s="262">
        <v>0</v>
      </c>
      <c r="K32" s="375"/>
      <c r="L32" s="375"/>
      <c r="M32" s="264">
        <f>SUM(M33:M37)</f>
        <v>6401</v>
      </c>
      <c r="N32" s="264">
        <f>SUM(N33:N37)</f>
        <v>0</v>
      </c>
      <c r="O32" s="311">
        <f t="shared" si="0"/>
        <v>6401</v>
      </c>
    </row>
    <row r="33" spans="1:15" ht="21.75" customHeight="1" x14ac:dyDescent="0.2">
      <c r="A33" s="256"/>
      <c r="B33" s="374" t="s">
        <v>491</v>
      </c>
      <c r="C33" s="374"/>
      <c r="D33" s="374"/>
      <c r="E33" s="374"/>
      <c r="F33" s="374"/>
      <c r="G33" s="260" t="s">
        <v>492</v>
      </c>
      <c r="H33" s="261" t="s">
        <v>29</v>
      </c>
      <c r="I33" s="262">
        <v>10</v>
      </c>
      <c r="J33" s="262">
        <v>3</v>
      </c>
      <c r="K33" s="375"/>
      <c r="L33" s="375"/>
      <c r="M33" s="264">
        <v>33.5</v>
      </c>
      <c r="N33" s="266"/>
      <c r="O33" s="311">
        <f t="shared" si="0"/>
        <v>33.5</v>
      </c>
    </row>
    <row r="34" spans="1:15" ht="21.75" customHeight="1" x14ac:dyDescent="0.2">
      <c r="A34" s="256"/>
      <c r="B34" s="374" t="s">
        <v>491</v>
      </c>
      <c r="C34" s="374"/>
      <c r="D34" s="374"/>
      <c r="E34" s="374"/>
      <c r="F34" s="374"/>
      <c r="G34" s="260" t="s">
        <v>492</v>
      </c>
      <c r="H34" s="261" t="s">
        <v>29</v>
      </c>
      <c r="I34" s="262">
        <v>10</v>
      </c>
      <c r="J34" s="262">
        <v>3</v>
      </c>
      <c r="K34" s="375"/>
      <c r="L34" s="375"/>
      <c r="M34" s="264">
        <v>1.2</v>
      </c>
      <c r="N34" s="266"/>
      <c r="O34" s="311">
        <f t="shared" si="0"/>
        <v>1.2</v>
      </c>
    </row>
    <row r="35" spans="1:15" ht="21.75" customHeight="1" x14ac:dyDescent="0.2">
      <c r="A35" s="256"/>
      <c r="B35" s="374" t="s">
        <v>491</v>
      </c>
      <c r="C35" s="374"/>
      <c r="D35" s="374"/>
      <c r="E35" s="374"/>
      <c r="F35" s="374"/>
      <c r="G35" s="260" t="s">
        <v>492</v>
      </c>
      <c r="H35" s="261" t="s">
        <v>552</v>
      </c>
      <c r="I35" s="262">
        <v>10</v>
      </c>
      <c r="J35" s="262">
        <v>3</v>
      </c>
      <c r="K35" s="375"/>
      <c r="L35" s="375"/>
      <c r="M35" s="264">
        <v>2933.3</v>
      </c>
      <c r="N35" s="266"/>
      <c r="O35" s="311">
        <f t="shared" si="0"/>
        <v>2933.3</v>
      </c>
    </row>
    <row r="36" spans="1:15" ht="21.75" customHeight="1" x14ac:dyDescent="0.2">
      <c r="A36" s="256"/>
      <c r="B36" s="374" t="s">
        <v>57</v>
      </c>
      <c r="C36" s="374"/>
      <c r="D36" s="374"/>
      <c r="E36" s="374"/>
      <c r="F36" s="374"/>
      <c r="G36" s="260" t="s">
        <v>493</v>
      </c>
      <c r="H36" s="261" t="s">
        <v>29</v>
      </c>
      <c r="I36" s="262">
        <v>10</v>
      </c>
      <c r="J36" s="262">
        <v>3</v>
      </c>
      <c r="K36" s="375"/>
      <c r="L36" s="375"/>
      <c r="M36" s="264">
        <v>35.700000000000003</v>
      </c>
      <c r="N36" s="266"/>
      <c r="O36" s="311">
        <f t="shared" si="0"/>
        <v>35.700000000000003</v>
      </c>
    </row>
    <row r="37" spans="1:15" ht="21.75" customHeight="1" x14ac:dyDescent="0.2">
      <c r="A37" s="256"/>
      <c r="B37" s="374" t="s">
        <v>57</v>
      </c>
      <c r="C37" s="374"/>
      <c r="D37" s="374"/>
      <c r="E37" s="374"/>
      <c r="F37" s="374"/>
      <c r="G37" s="260" t="s">
        <v>493</v>
      </c>
      <c r="H37" s="261" t="s">
        <v>552</v>
      </c>
      <c r="I37" s="262">
        <v>10</v>
      </c>
      <c r="J37" s="262">
        <v>3</v>
      </c>
      <c r="K37" s="375"/>
      <c r="L37" s="375"/>
      <c r="M37" s="264">
        <v>3397.3</v>
      </c>
      <c r="N37" s="266"/>
      <c r="O37" s="311">
        <f t="shared" si="0"/>
        <v>3397.3</v>
      </c>
    </row>
    <row r="38" spans="1:15" ht="21.75" customHeight="1" x14ac:dyDescent="0.2">
      <c r="A38" s="256"/>
      <c r="B38" s="374" t="s">
        <v>59</v>
      </c>
      <c r="C38" s="374"/>
      <c r="D38" s="374"/>
      <c r="E38" s="374"/>
      <c r="F38" s="374"/>
      <c r="G38" s="260" t="s">
        <v>511</v>
      </c>
      <c r="H38" s="261">
        <v>0</v>
      </c>
      <c r="I38" s="262">
        <v>0</v>
      </c>
      <c r="J38" s="262">
        <v>0</v>
      </c>
      <c r="K38" s="375"/>
      <c r="L38" s="375"/>
      <c r="M38" s="264">
        <f>SUM(M39:M50)</f>
        <v>3415.8280000000004</v>
      </c>
      <c r="N38" s="264">
        <f>SUM(N39:N50)</f>
        <v>-2.2999999999999998</v>
      </c>
      <c r="O38" s="311">
        <f t="shared" si="0"/>
        <v>3413.5280000000002</v>
      </c>
    </row>
    <row r="39" spans="1:15" ht="21.75" customHeight="1" x14ac:dyDescent="0.2">
      <c r="A39" s="256"/>
      <c r="B39" s="374" t="s">
        <v>60</v>
      </c>
      <c r="C39" s="374"/>
      <c r="D39" s="374"/>
      <c r="E39" s="374"/>
      <c r="F39" s="374"/>
      <c r="G39" s="260" t="s">
        <v>512</v>
      </c>
      <c r="H39" s="261" t="s">
        <v>40</v>
      </c>
      <c r="I39" s="262">
        <v>10</v>
      </c>
      <c r="J39" s="262">
        <v>6</v>
      </c>
      <c r="K39" s="375"/>
      <c r="L39" s="375"/>
      <c r="M39" s="264">
        <v>2223.2170000000001</v>
      </c>
      <c r="N39" s="266"/>
      <c r="O39" s="311">
        <f t="shared" si="0"/>
        <v>2223.2170000000001</v>
      </c>
    </row>
    <row r="40" spans="1:15" ht="21.75" customHeight="1" x14ac:dyDescent="0.2">
      <c r="A40" s="256"/>
      <c r="B40" s="374" t="s">
        <v>60</v>
      </c>
      <c r="C40" s="374"/>
      <c r="D40" s="374"/>
      <c r="E40" s="374"/>
      <c r="F40" s="374"/>
      <c r="G40" s="260" t="s">
        <v>512</v>
      </c>
      <c r="H40" s="261" t="s">
        <v>42</v>
      </c>
      <c r="I40" s="262">
        <v>10</v>
      </c>
      <c r="J40" s="262">
        <v>6</v>
      </c>
      <c r="K40" s="375"/>
      <c r="L40" s="375"/>
      <c r="M40" s="264">
        <v>671.41099999999994</v>
      </c>
      <c r="N40" s="266"/>
      <c r="O40" s="311">
        <f t="shared" si="0"/>
        <v>671.41099999999994</v>
      </c>
    </row>
    <row r="41" spans="1:15" ht="21.75" customHeight="1" x14ac:dyDescent="0.2">
      <c r="A41" s="256"/>
      <c r="B41" s="374" t="s">
        <v>60</v>
      </c>
      <c r="C41" s="374"/>
      <c r="D41" s="374"/>
      <c r="E41" s="374"/>
      <c r="F41" s="374"/>
      <c r="G41" s="260" t="s">
        <v>512</v>
      </c>
      <c r="H41" s="261" t="s">
        <v>28</v>
      </c>
      <c r="I41" s="262">
        <v>10</v>
      </c>
      <c r="J41" s="262">
        <v>6</v>
      </c>
      <c r="K41" s="375"/>
      <c r="L41" s="375"/>
      <c r="M41" s="264">
        <v>67.5</v>
      </c>
      <c r="N41" s="266">
        <v>-1.9</v>
      </c>
      <c r="O41" s="311">
        <f t="shared" si="0"/>
        <v>65.599999999999994</v>
      </c>
    </row>
    <row r="42" spans="1:15" ht="21.75" customHeight="1" x14ac:dyDescent="0.2">
      <c r="A42" s="256"/>
      <c r="B42" s="374" t="s">
        <v>60</v>
      </c>
      <c r="C42" s="374"/>
      <c r="D42" s="374"/>
      <c r="E42" s="374"/>
      <c r="F42" s="374"/>
      <c r="G42" s="260" t="s">
        <v>512</v>
      </c>
      <c r="H42" s="261" t="s">
        <v>29</v>
      </c>
      <c r="I42" s="262">
        <v>10</v>
      </c>
      <c r="J42" s="262">
        <v>6</v>
      </c>
      <c r="K42" s="375"/>
      <c r="L42" s="375"/>
      <c r="M42" s="264">
        <v>11.5</v>
      </c>
      <c r="N42" s="266">
        <v>-0.4</v>
      </c>
      <c r="O42" s="311">
        <f t="shared" si="0"/>
        <v>11.1</v>
      </c>
    </row>
    <row r="43" spans="1:15" ht="21.75" customHeight="1" x14ac:dyDescent="0.2">
      <c r="A43" s="256"/>
      <c r="B43" s="374" t="s">
        <v>60</v>
      </c>
      <c r="C43" s="374"/>
      <c r="D43" s="374"/>
      <c r="E43" s="374"/>
      <c r="F43" s="374"/>
      <c r="G43" s="260" t="s">
        <v>512</v>
      </c>
      <c r="H43" s="261" t="s">
        <v>28</v>
      </c>
      <c r="I43" s="262">
        <v>10</v>
      </c>
      <c r="J43" s="262">
        <v>6</v>
      </c>
      <c r="K43" s="375"/>
      <c r="L43" s="375"/>
      <c r="M43" s="264">
        <v>24.9</v>
      </c>
      <c r="N43" s="266"/>
      <c r="O43" s="311">
        <f t="shared" si="0"/>
        <v>24.9</v>
      </c>
    </row>
    <row r="44" spans="1:15" ht="21.75" customHeight="1" x14ac:dyDescent="0.2">
      <c r="A44" s="256"/>
      <c r="B44" s="374" t="s">
        <v>60</v>
      </c>
      <c r="C44" s="374"/>
      <c r="D44" s="374"/>
      <c r="E44" s="374"/>
      <c r="F44" s="374"/>
      <c r="G44" s="260" t="s">
        <v>512</v>
      </c>
      <c r="H44" s="261" t="s">
        <v>34</v>
      </c>
      <c r="I44" s="262">
        <v>10</v>
      </c>
      <c r="J44" s="262">
        <v>6</v>
      </c>
      <c r="K44" s="375"/>
      <c r="L44" s="375"/>
      <c r="M44" s="264">
        <v>2</v>
      </c>
      <c r="N44" s="266"/>
      <c r="O44" s="311">
        <f t="shared" si="0"/>
        <v>2</v>
      </c>
    </row>
    <row r="45" spans="1:15" ht="21.75" customHeight="1" x14ac:dyDescent="0.2">
      <c r="A45" s="256"/>
      <c r="B45" s="374" t="s">
        <v>60</v>
      </c>
      <c r="C45" s="374"/>
      <c r="D45" s="374"/>
      <c r="E45" s="374"/>
      <c r="F45" s="374"/>
      <c r="G45" s="260" t="s">
        <v>512</v>
      </c>
      <c r="H45" s="261" t="s">
        <v>83</v>
      </c>
      <c r="I45" s="262">
        <v>10</v>
      </c>
      <c r="J45" s="262">
        <v>6</v>
      </c>
      <c r="K45" s="375"/>
      <c r="L45" s="375"/>
      <c r="M45" s="264">
        <v>0.8</v>
      </c>
      <c r="N45" s="266"/>
      <c r="O45" s="311">
        <f t="shared" si="0"/>
        <v>0.8</v>
      </c>
    </row>
    <row r="46" spans="1:15" ht="21.75" customHeight="1" x14ac:dyDescent="0.2">
      <c r="A46" s="256"/>
      <c r="B46" s="374" t="s">
        <v>60</v>
      </c>
      <c r="C46" s="374"/>
      <c r="D46" s="374"/>
      <c r="E46" s="374"/>
      <c r="F46" s="374"/>
      <c r="G46" s="260" t="s">
        <v>512</v>
      </c>
      <c r="H46" s="261" t="s">
        <v>29</v>
      </c>
      <c r="I46" s="262">
        <v>10</v>
      </c>
      <c r="J46" s="262">
        <v>6</v>
      </c>
      <c r="K46" s="375"/>
      <c r="L46" s="375"/>
      <c r="M46" s="264">
        <v>44.7</v>
      </c>
      <c r="N46" s="266"/>
      <c r="O46" s="311">
        <f t="shared" si="0"/>
        <v>44.7</v>
      </c>
    </row>
    <row r="47" spans="1:15" ht="32.25" customHeight="1" x14ac:dyDescent="0.2">
      <c r="A47" s="256"/>
      <c r="B47" s="374" t="s">
        <v>61</v>
      </c>
      <c r="C47" s="374"/>
      <c r="D47" s="374"/>
      <c r="E47" s="374"/>
      <c r="F47" s="374"/>
      <c r="G47" s="260" t="s">
        <v>513</v>
      </c>
      <c r="H47" s="261" t="s">
        <v>28</v>
      </c>
      <c r="I47" s="262">
        <v>10</v>
      </c>
      <c r="J47" s="262">
        <v>6</v>
      </c>
      <c r="K47" s="375"/>
      <c r="L47" s="375"/>
      <c r="M47" s="264">
        <v>1.8</v>
      </c>
      <c r="N47" s="266"/>
      <c r="O47" s="311">
        <f t="shared" si="0"/>
        <v>1.8</v>
      </c>
    </row>
    <row r="48" spans="1:15" ht="32.25" customHeight="1" x14ac:dyDescent="0.2">
      <c r="A48" s="256"/>
      <c r="B48" s="374" t="s">
        <v>61</v>
      </c>
      <c r="C48" s="374"/>
      <c r="D48" s="374"/>
      <c r="E48" s="374"/>
      <c r="F48" s="374"/>
      <c r="G48" s="260" t="s">
        <v>513</v>
      </c>
      <c r="H48" s="261" t="s">
        <v>28</v>
      </c>
      <c r="I48" s="262">
        <v>10</v>
      </c>
      <c r="J48" s="262">
        <v>6</v>
      </c>
      <c r="K48" s="375"/>
      <c r="L48" s="375"/>
      <c r="M48" s="264">
        <v>2</v>
      </c>
      <c r="N48" s="266"/>
      <c r="O48" s="311">
        <f t="shared" si="0"/>
        <v>2</v>
      </c>
    </row>
    <row r="49" spans="1:15" ht="32.25" customHeight="1" x14ac:dyDescent="0.2">
      <c r="A49" s="256"/>
      <c r="B49" s="374" t="s">
        <v>61</v>
      </c>
      <c r="C49" s="374"/>
      <c r="D49" s="374"/>
      <c r="E49" s="374"/>
      <c r="F49" s="374"/>
      <c r="G49" s="260" t="s">
        <v>513</v>
      </c>
      <c r="H49" s="261" t="s">
        <v>29</v>
      </c>
      <c r="I49" s="262">
        <v>10</v>
      </c>
      <c r="J49" s="262">
        <v>6</v>
      </c>
      <c r="K49" s="375"/>
      <c r="L49" s="375"/>
      <c r="M49" s="264">
        <v>346</v>
      </c>
      <c r="N49" s="266"/>
      <c r="O49" s="311">
        <f t="shared" si="0"/>
        <v>346</v>
      </c>
    </row>
    <row r="50" spans="1:15" ht="32.25" customHeight="1" x14ac:dyDescent="0.2">
      <c r="A50" s="256"/>
      <c r="B50" s="374" t="s">
        <v>61</v>
      </c>
      <c r="C50" s="374"/>
      <c r="D50" s="374"/>
      <c r="E50" s="374"/>
      <c r="F50" s="374"/>
      <c r="G50" s="260" t="s">
        <v>513</v>
      </c>
      <c r="H50" s="261" t="s">
        <v>29</v>
      </c>
      <c r="I50" s="262">
        <v>10</v>
      </c>
      <c r="J50" s="262">
        <v>6</v>
      </c>
      <c r="K50" s="375"/>
      <c r="L50" s="375"/>
      <c r="M50" s="264">
        <v>20</v>
      </c>
      <c r="N50" s="266"/>
      <c r="O50" s="311">
        <f t="shared" si="0"/>
        <v>20</v>
      </c>
    </row>
    <row r="51" spans="1:15" ht="21.75" customHeight="1" x14ac:dyDescent="0.2">
      <c r="A51" s="256"/>
      <c r="B51" s="374" t="s">
        <v>384</v>
      </c>
      <c r="C51" s="374"/>
      <c r="D51" s="374"/>
      <c r="E51" s="374"/>
      <c r="F51" s="374"/>
      <c r="G51" s="260" t="s">
        <v>385</v>
      </c>
      <c r="H51" s="261">
        <v>0</v>
      </c>
      <c r="I51" s="262">
        <v>0</v>
      </c>
      <c r="J51" s="262">
        <v>0</v>
      </c>
      <c r="K51" s="375"/>
      <c r="L51" s="375"/>
      <c r="M51" s="264">
        <v>226.9</v>
      </c>
      <c r="N51" s="266">
        <f>+N52</f>
        <v>-3.1</v>
      </c>
      <c r="O51" s="311">
        <f t="shared" si="0"/>
        <v>223.8</v>
      </c>
    </row>
    <row r="52" spans="1:15" ht="12.75" customHeight="1" x14ac:dyDescent="0.2">
      <c r="A52" s="256"/>
      <c r="B52" s="374" t="s">
        <v>386</v>
      </c>
      <c r="C52" s="374"/>
      <c r="D52" s="374"/>
      <c r="E52" s="374"/>
      <c r="F52" s="374"/>
      <c r="G52" s="260" t="s">
        <v>387</v>
      </c>
      <c r="H52" s="261">
        <v>0</v>
      </c>
      <c r="I52" s="262">
        <v>0</v>
      </c>
      <c r="J52" s="262">
        <v>0</v>
      </c>
      <c r="K52" s="375"/>
      <c r="L52" s="375"/>
      <c r="M52" s="264">
        <v>226.9</v>
      </c>
      <c r="N52" s="266">
        <f>SUM(N53:N57)</f>
        <v>-3.1</v>
      </c>
      <c r="O52" s="311">
        <f t="shared" si="0"/>
        <v>223.8</v>
      </c>
    </row>
    <row r="53" spans="1:15" ht="32.25" customHeight="1" x14ac:dyDescent="0.2">
      <c r="A53" s="256"/>
      <c r="B53" s="374" t="s">
        <v>388</v>
      </c>
      <c r="C53" s="374"/>
      <c r="D53" s="374"/>
      <c r="E53" s="374"/>
      <c r="F53" s="374"/>
      <c r="G53" s="260" t="s">
        <v>389</v>
      </c>
      <c r="H53" s="261" t="s">
        <v>29</v>
      </c>
      <c r="I53" s="262">
        <v>1</v>
      </c>
      <c r="J53" s="262">
        <v>13</v>
      </c>
      <c r="K53" s="375"/>
      <c r="L53" s="375"/>
      <c r="M53" s="264">
        <v>2</v>
      </c>
      <c r="N53" s="266"/>
      <c r="O53" s="311">
        <f t="shared" si="0"/>
        <v>2</v>
      </c>
    </row>
    <row r="54" spans="1:15" ht="32.25" customHeight="1" x14ac:dyDescent="0.2">
      <c r="A54" s="256"/>
      <c r="B54" s="374" t="s">
        <v>388</v>
      </c>
      <c r="C54" s="374"/>
      <c r="D54" s="374"/>
      <c r="E54" s="374"/>
      <c r="F54" s="374"/>
      <c r="G54" s="260" t="s">
        <v>389</v>
      </c>
      <c r="H54" s="261" t="s">
        <v>29</v>
      </c>
      <c r="I54" s="262">
        <v>1</v>
      </c>
      <c r="J54" s="262">
        <v>13</v>
      </c>
      <c r="K54" s="375"/>
      <c r="L54" s="375"/>
      <c r="M54" s="264">
        <v>39</v>
      </c>
      <c r="N54" s="266"/>
      <c r="O54" s="311">
        <f t="shared" si="0"/>
        <v>39</v>
      </c>
    </row>
    <row r="55" spans="1:15" ht="32.25" customHeight="1" x14ac:dyDescent="0.2">
      <c r="A55" s="256"/>
      <c r="B55" s="374" t="s">
        <v>388</v>
      </c>
      <c r="C55" s="374"/>
      <c r="D55" s="374"/>
      <c r="E55" s="374"/>
      <c r="F55" s="374"/>
      <c r="G55" s="260" t="s">
        <v>389</v>
      </c>
      <c r="H55" s="261" t="s">
        <v>29</v>
      </c>
      <c r="I55" s="262">
        <v>1</v>
      </c>
      <c r="J55" s="262">
        <v>13</v>
      </c>
      <c r="K55" s="375"/>
      <c r="L55" s="375"/>
      <c r="M55" s="264">
        <v>13</v>
      </c>
      <c r="N55" s="266"/>
      <c r="O55" s="311">
        <f t="shared" si="0"/>
        <v>13</v>
      </c>
    </row>
    <row r="56" spans="1:15" ht="32.25" customHeight="1" x14ac:dyDescent="0.2">
      <c r="A56" s="256"/>
      <c r="B56" s="374" t="s">
        <v>388</v>
      </c>
      <c r="C56" s="374"/>
      <c r="D56" s="374"/>
      <c r="E56" s="374"/>
      <c r="F56" s="374"/>
      <c r="G56" s="260" t="s">
        <v>389</v>
      </c>
      <c r="H56" s="261" t="s">
        <v>29</v>
      </c>
      <c r="I56" s="262">
        <v>1</v>
      </c>
      <c r="J56" s="262">
        <v>13</v>
      </c>
      <c r="K56" s="375"/>
      <c r="L56" s="375"/>
      <c r="M56" s="264">
        <v>20</v>
      </c>
      <c r="N56" s="266">
        <v>-3.1</v>
      </c>
      <c r="O56" s="311">
        <f t="shared" si="0"/>
        <v>16.899999999999999</v>
      </c>
    </row>
    <row r="57" spans="1:15" ht="32.25" customHeight="1" x14ac:dyDescent="0.2">
      <c r="A57" s="256"/>
      <c r="B57" s="374" t="s">
        <v>388</v>
      </c>
      <c r="C57" s="374"/>
      <c r="D57" s="374"/>
      <c r="E57" s="374"/>
      <c r="F57" s="374"/>
      <c r="G57" s="260" t="s">
        <v>389</v>
      </c>
      <c r="H57" s="261" t="s">
        <v>29</v>
      </c>
      <c r="I57" s="262">
        <v>1</v>
      </c>
      <c r="J57" s="262">
        <v>13</v>
      </c>
      <c r="K57" s="375"/>
      <c r="L57" s="375"/>
      <c r="M57" s="264">
        <v>152.9</v>
      </c>
      <c r="N57" s="266"/>
      <c r="O57" s="311">
        <f t="shared" si="0"/>
        <v>152.9</v>
      </c>
    </row>
    <row r="58" spans="1:15" ht="21.75" customHeight="1" x14ac:dyDescent="0.2">
      <c r="A58" s="256"/>
      <c r="B58" s="374" t="s">
        <v>91</v>
      </c>
      <c r="C58" s="374"/>
      <c r="D58" s="374"/>
      <c r="E58" s="374"/>
      <c r="F58" s="374"/>
      <c r="G58" s="260" t="s">
        <v>422</v>
      </c>
      <c r="H58" s="261">
        <v>0</v>
      </c>
      <c r="I58" s="262">
        <v>0</v>
      </c>
      <c r="J58" s="262">
        <v>0</v>
      </c>
      <c r="K58" s="375"/>
      <c r="L58" s="375"/>
      <c r="M58" s="335">
        <f>+M59+M64+M71+M75+M80</f>
        <v>4624.3706000000002</v>
      </c>
      <c r="N58" s="335">
        <f t="shared" ref="N58:O58" si="1">+N59+N64+N71+N75+N80</f>
        <v>3991</v>
      </c>
      <c r="O58" s="335">
        <f t="shared" si="1"/>
        <v>8615.3706000000002</v>
      </c>
    </row>
    <row r="59" spans="1:15" ht="12.75" customHeight="1" x14ac:dyDescent="0.2">
      <c r="A59" s="256"/>
      <c r="B59" s="374" t="s">
        <v>97</v>
      </c>
      <c r="C59" s="374"/>
      <c r="D59" s="374"/>
      <c r="E59" s="374"/>
      <c r="F59" s="374"/>
      <c r="G59" s="260" t="s">
        <v>431</v>
      </c>
      <c r="H59" s="261">
        <v>0</v>
      </c>
      <c r="I59" s="262">
        <v>0</v>
      </c>
      <c r="J59" s="262">
        <v>0</v>
      </c>
      <c r="K59" s="375"/>
      <c r="L59" s="375"/>
      <c r="M59" s="251">
        <f>SUM(M60:M63)</f>
        <v>805</v>
      </c>
      <c r="N59" s="266">
        <f>SUM(N60:N63)</f>
        <v>37</v>
      </c>
      <c r="O59" s="311">
        <f t="shared" si="0"/>
        <v>842</v>
      </c>
    </row>
    <row r="60" spans="1:15" ht="12.75" customHeight="1" x14ac:dyDescent="0.2">
      <c r="A60" s="256"/>
      <c r="B60" s="374" t="s">
        <v>98</v>
      </c>
      <c r="C60" s="374"/>
      <c r="D60" s="374"/>
      <c r="E60" s="374"/>
      <c r="F60" s="374"/>
      <c r="G60" s="260" t="s">
        <v>432</v>
      </c>
      <c r="H60" s="261" t="s">
        <v>29</v>
      </c>
      <c r="I60" s="262">
        <v>5</v>
      </c>
      <c r="J60" s="262">
        <v>3</v>
      </c>
      <c r="K60" s="375"/>
      <c r="L60" s="375"/>
      <c r="M60" s="264">
        <v>200</v>
      </c>
      <c r="N60" s="266"/>
      <c r="O60" s="311">
        <f t="shared" si="0"/>
        <v>200</v>
      </c>
    </row>
    <row r="61" spans="1:15" ht="12.75" customHeight="1" x14ac:dyDescent="0.2">
      <c r="A61" s="256"/>
      <c r="B61" s="374" t="s">
        <v>98</v>
      </c>
      <c r="C61" s="374"/>
      <c r="D61" s="374"/>
      <c r="E61" s="374"/>
      <c r="F61" s="374"/>
      <c r="G61" s="260" t="s">
        <v>432</v>
      </c>
      <c r="H61" s="261" t="s">
        <v>29</v>
      </c>
      <c r="I61" s="262">
        <v>5</v>
      </c>
      <c r="J61" s="262">
        <v>3</v>
      </c>
      <c r="K61" s="375"/>
      <c r="L61" s="375"/>
      <c r="M61" s="264">
        <v>200</v>
      </c>
      <c r="N61" s="266"/>
      <c r="O61" s="311">
        <f t="shared" si="0"/>
        <v>200</v>
      </c>
    </row>
    <row r="62" spans="1:15" ht="12.75" customHeight="1" x14ac:dyDescent="0.2">
      <c r="A62" s="256"/>
      <c r="B62" s="374" t="s">
        <v>98</v>
      </c>
      <c r="C62" s="374"/>
      <c r="D62" s="374"/>
      <c r="E62" s="374"/>
      <c r="F62" s="374"/>
      <c r="G62" s="260" t="s">
        <v>432</v>
      </c>
      <c r="H62" s="261" t="s">
        <v>29</v>
      </c>
      <c r="I62" s="262">
        <v>5</v>
      </c>
      <c r="J62" s="262">
        <v>3</v>
      </c>
      <c r="K62" s="375"/>
      <c r="L62" s="375"/>
      <c r="M62" s="264">
        <v>50</v>
      </c>
      <c r="N62" s="266"/>
      <c r="O62" s="311">
        <f t="shared" si="0"/>
        <v>50</v>
      </c>
    </row>
    <row r="63" spans="1:15" ht="12.75" customHeight="1" x14ac:dyDescent="0.2">
      <c r="A63" s="256"/>
      <c r="B63" s="374" t="s">
        <v>98</v>
      </c>
      <c r="C63" s="374"/>
      <c r="D63" s="374"/>
      <c r="E63" s="374"/>
      <c r="F63" s="374"/>
      <c r="G63" s="260" t="s">
        <v>432</v>
      </c>
      <c r="H63" s="261" t="s">
        <v>29</v>
      </c>
      <c r="I63" s="262">
        <v>5</v>
      </c>
      <c r="J63" s="262">
        <v>3</v>
      </c>
      <c r="K63" s="375"/>
      <c r="L63" s="375"/>
      <c r="M63" s="264">
        <v>355</v>
      </c>
      <c r="N63" s="266">
        <f>195-158</f>
        <v>37</v>
      </c>
      <c r="O63" s="311">
        <f t="shared" si="0"/>
        <v>392</v>
      </c>
    </row>
    <row r="64" spans="1:15" ht="12.75" customHeight="1" x14ac:dyDescent="0.2">
      <c r="A64" s="256"/>
      <c r="B64" s="374" t="str">
        <f>+'11'!B507:M507</f>
        <v>Строительство локальных систем водоснабжения</v>
      </c>
      <c r="C64" s="374"/>
      <c r="D64" s="374"/>
      <c r="E64" s="374"/>
      <c r="F64" s="374"/>
      <c r="G64" s="260" t="str">
        <f>'11'!Q507</f>
        <v>0310275030</v>
      </c>
      <c r="H64" s="260">
        <f>'11'!R507</f>
        <v>0</v>
      </c>
      <c r="I64" s="330">
        <f>+'11'!O506</f>
        <v>5</v>
      </c>
      <c r="J64" s="330">
        <f>+'11'!P506</f>
        <v>2</v>
      </c>
      <c r="K64" s="330"/>
      <c r="L64" s="330"/>
      <c r="M64" s="264">
        <f>+'11'!U507</f>
        <v>0</v>
      </c>
      <c r="N64" s="264">
        <f>+'11'!V507</f>
        <v>1368</v>
      </c>
      <c r="O64" s="264">
        <f>+'11'!W507</f>
        <v>1368</v>
      </c>
    </row>
    <row r="65" spans="1:15" ht="12.75" customHeight="1" x14ac:dyDescent="0.2">
      <c r="A65" s="256"/>
      <c r="B65" s="374" t="str">
        <f>+'11'!B508:M508</f>
        <v>Закупка товаров, работ и услуг для обеспечения государственных (муниципальных) нужд</v>
      </c>
      <c r="C65" s="374"/>
      <c r="D65" s="374"/>
      <c r="E65" s="374"/>
      <c r="F65" s="374"/>
      <c r="G65" s="260" t="str">
        <f>'11'!Q508</f>
        <v>0310275030</v>
      </c>
      <c r="H65" s="260" t="str">
        <f>'11'!R508</f>
        <v>200</v>
      </c>
      <c r="I65" s="330">
        <f>+'11'!O507</f>
        <v>5</v>
      </c>
      <c r="J65" s="330">
        <f>+'11'!P507</f>
        <v>2</v>
      </c>
      <c r="K65" s="330"/>
      <c r="L65" s="330"/>
      <c r="M65" s="264">
        <f>+'11'!U508</f>
        <v>0</v>
      </c>
      <c r="N65" s="264">
        <f>+'11'!V508</f>
        <v>25</v>
      </c>
      <c r="O65" s="264">
        <f>+'11'!W508</f>
        <v>25</v>
      </c>
    </row>
    <row r="66" spans="1:15" ht="12.75" customHeight="1" x14ac:dyDescent="0.2">
      <c r="A66" s="256"/>
      <c r="B66" s="374" t="str">
        <f>+'11'!B509:M509</f>
        <v>Иные закупки товаров, работ и услуг для обеспечения государственных (муниципальных) нужд</v>
      </c>
      <c r="C66" s="374"/>
      <c r="D66" s="374"/>
      <c r="E66" s="374"/>
      <c r="F66" s="374"/>
      <c r="G66" s="260" t="str">
        <f>'11'!Q509</f>
        <v>0310275030</v>
      </c>
      <c r="H66" s="260" t="str">
        <f>'11'!R509</f>
        <v>240</v>
      </c>
      <c r="I66" s="330">
        <f>+'11'!O508</f>
        <v>5</v>
      </c>
      <c r="J66" s="330">
        <f>+'11'!P508</f>
        <v>2</v>
      </c>
      <c r="K66" s="330"/>
      <c r="L66" s="330"/>
      <c r="M66" s="264">
        <f>+'11'!U509</f>
        <v>0</v>
      </c>
      <c r="N66" s="264">
        <f>+'11'!V509</f>
        <v>25</v>
      </c>
      <c r="O66" s="264">
        <f>+'11'!W509</f>
        <v>25</v>
      </c>
    </row>
    <row r="67" spans="1:15" ht="12.75" customHeight="1" x14ac:dyDescent="0.2">
      <c r="A67" s="256"/>
      <c r="B67" s="374" t="str">
        <f>+'11'!B510:M510</f>
        <v>Прочая закупка товаров, работ и услуг</v>
      </c>
      <c r="C67" s="374"/>
      <c r="D67" s="374"/>
      <c r="E67" s="374"/>
      <c r="F67" s="374"/>
      <c r="G67" s="260" t="str">
        <f>'11'!Q510</f>
        <v>0310275030</v>
      </c>
      <c r="H67" s="260" t="str">
        <f>'11'!R510</f>
        <v>244</v>
      </c>
      <c r="I67" s="330">
        <f>+'11'!O509</f>
        <v>5</v>
      </c>
      <c r="J67" s="330">
        <f>+'11'!P509</f>
        <v>2</v>
      </c>
      <c r="K67" s="330"/>
      <c r="L67" s="330"/>
      <c r="M67" s="264">
        <f>+'11'!U510</f>
        <v>0</v>
      </c>
      <c r="N67" s="264">
        <f>+'11'!V510</f>
        <v>25</v>
      </c>
      <c r="O67" s="264">
        <f>+'11'!W510</f>
        <v>25</v>
      </c>
    </row>
    <row r="68" spans="1:15" ht="12.75" customHeight="1" x14ac:dyDescent="0.2">
      <c r="A68" s="256"/>
      <c r="B68" s="374" t="str">
        <f>+'11'!B511:M511</f>
        <v>Капитальные вложения в объекты государственной (муниципальной) собственности</v>
      </c>
      <c r="C68" s="374"/>
      <c r="D68" s="374"/>
      <c r="E68" s="374"/>
      <c r="F68" s="374"/>
      <c r="G68" s="260" t="str">
        <f>'11'!Q511</f>
        <v>0310275030</v>
      </c>
      <c r="H68" s="260" t="str">
        <f>'11'!R511</f>
        <v>400</v>
      </c>
      <c r="I68" s="330">
        <f>+'11'!O510</f>
        <v>5</v>
      </c>
      <c r="J68" s="330">
        <f>+'11'!P510</f>
        <v>2</v>
      </c>
      <c r="K68" s="330"/>
      <c r="L68" s="330"/>
      <c r="M68" s="264">
        <f>+'11'!U511</f>
        <v>0</v>
      </c>
      <c r="N68" s="264">
        <f>+'11'!V511</f>
        <v>1343</v>
      </c>
      <c r="O68" s="264">
        <f>+'11'!W511</f>
        <v>1343</v>
      </c>
    </row>
    <row r="69" spans="1:15" ht="12.75" customHeight="1" x14ac:dyDescent="0.2">
      <c r="A69" s="256"/>
      <c r="B69" s="374" t="str">
        <f>+'11'!B512:M512</f>
        <v>Бюджетные инвестиции</v>
      </c>
      <c r="C69" s="374"/>
      <c r="D69" s="374"/>
      <c r="E69" s="374"/>
      <c r="F69" s="374"/>
      <c r="G69" s="260" t="str">
        <f>'11'!Q512</f>
        <v>0310275030</v>
      </c>
      <c r="H69" s="260" t="str">
        <f>'11'!R512</f>
        <v>410</v>
      </c>
      <c r="I69" s="330">
        <f>+'11'!O511</f>
        <v>5</v>
      </c>
      <c r="J69" s="330">
        <f>+'11'!P511</f>
        <v>2</v>
      </c>
      <c r="K69" s="330"/>
      <c r="L69" s="330"/>
      <c r="M69" s="264">
        <f>+'11'!U512</f>
        <v>0</v>
      </c>
      <c r="N69" s="264">
        <f>+'11'!V512</f>
        <v>1343</v>
      </c>
      <c r="O69" s="264">
        <f>+'11'!W512</f>
        <v>1343</v>
      </c>
    </row>
    <row r="70" spans="1:15" ht="12.75" customHeight="1" x14ac:dyDescent="0.2">
      <c r="A70" s="256"/>
      <c r="B70" s="374" t="str">
        <f>+'11'!B513:M513</f>
        <v>Бюджетные инвестиции в объекты капитального строительства государственной (муниципальной) собственности</v>
      </c>
      <c r="C70" s="374"/>
      <c r="D70" s="374"/>
      <c r="E70" s="374"/>
      <c r="F70" s="374"/>
      <c r="G70" s="260" t="str">
        <f>'11'!Q513</f>
        <v>0310275030</v>
      </c>
      <c r="H70" s="260" t="str">
        <f>'11'!R513</f>
        <v>414</v>
      </c>
      <c r="I70" s="330">
        <f>+'11'!O512</f>
        <v>5</v>
      </c>
      <c r="J70" s="330">
        <f>+'11'!P512</f>
        <v>2</v>
      </c>
      <c r="K70" s="330"/>
      <c r="L70" s="330"/>
      <c r="M70" s="264">
        <f>+'11'!U513</f>
        <v>0</v>
      </c>
      <c r="N70" s="264">
        <f>+'11'!V513</f>
        <v>1343</v>
      </c>
      <c r="O70" s="264">
        <f>+'11'!W513</f>
        <v>1343</v>
      </c>
    </row>
    <row r="71" spans="1:15" ht="12.75" customHeight="1" x14ac:dyDescent="0.2">
      <c r="A71" s="256"/>
      <c r="B71" s="374" t="str">
        <f>+'11'!B530:M530</f>
        <v>Формирование современной городской среды</v>
      </c>
      <c r="C71" s="374"/>
      <c r="D71" s="374"/>
      <c r="E71" s="374"/>
      <c r="F71" s="374"/>
      <c r="G71" s="260" t="str">
        <f>+'11'!Q530</f>
        <v>03103L5550</v>
      </c>
      <c r="H71" s="260">
        <f>+'11'!R530</f>
        <v>0</v>
      </c>
      <c r="I71" s="330">
        <f>+'11'!O530</f>
        <v>5</v>
      </c>
      <c r="J71" s="330">
        <f>+'11'!P530</f>
        <v>3</v>
      </c>
      <c r="K71" s="330"/>
      <c r="L71" s="330"/>
      <c r="M71" s="264">
        <f>+'11'!U530</f>
        <v>0</v>
      </c>
      <c r="N71" s="264">
        <f>+'11'!V530</f>
        <v>3158</v>
      </c>
      <c r="O71" s="264">
        <f>+'11'!W530</f>
        <v>3158</v>
      </c>
    </row>
    <row r="72" spans="1:15" ht="12.75" customHeight="1" x14ac:dyDescent="0.2">
      <c r="A72" s="256"/>
      <c r="B72" s="374" t="str">
        <f>+'11'!B531:M531</f>
        <v>Капитальные вложения в объекты государственной (муниципальной) собственности</v>
      </c>
      <c r="C72" s="374"/>
      <c r="D72" s="374"/>
      <c r="E72" s="374"/>
      <c r="F72" s="374"/>
      <c r="G72" s="260" t="str">
        <f>+'11'!Q531</f>
        <v>03103L5550</v>
      </c>
      <c r="H72" s="260" t="str">
        <f>+'11'!R531</f>
        <v>400</v>
      </c>
      <c r="I72" s="330">
        <f>+'11'!O531</f>
        <v>5</v>
      </c>
      <c r="J72" s="330">
        <f>+'11'!P531</f>
        <v>3</v>
      </c>
      <c r="K72" s="330"/>
      <c r="L72" s="330"/>
      <c r="M72" s="264">
        <f>+'11'!U531</f>
        <v>0</v>
      </c>
      <c r="N72" s="264">
        <f>+'11'!V531</f>
        <v>3158</v>
      </c>
      <c r="O72" s="264">
        <f>+'11'!W531</f>
        <v>3158</v>
      </c>
    </row>
    <row r="73" spans="1:15" ht="12.75" customHeight="1" x14ac:dyDescent="0.2">
      <c r="A73" s="256"/>
      <c r="B73" s="374" t="str">
        <f>+'11'!B532:M532</f>
        <v>Бюджетные инвестиции</v>
      </c>
      <c r="C73" s="374"/>
      <c r="D73" s="374"/>
      <c r="E73" s="374"/>
      <c r="F73" s="374"/>
      <c r="G73" s="260" t="str">
        <f>+'11'!Q532</f>
        <v>03103L5550</v>
      </c>
      <c r="H73" s="260" t="str">
        <f>+'11'!R532</f>
        <v>410</v>
      </c>
      <c r="I73" s="330">
        <f>+'11'!O532</f>
        <v>5</v>
      </c>
      <c r="J73" s="330">
        <f>+'11'!P532</f>
        <v>3</v>
      </c>
      <c r="K73" s="330"/>
      <c r="L73" s="330"/>
      <c r="M73" s="264">
        <f>+'11'!U532</f>
        <v>0</v>
      </c>
      <c r="N73" s="264">
        <f>+'11'!V532</f>
        <v>3158</v>
      </c>
      <c r="O73" s="264">
        <f>+'11'!W532</f>
        <v>3158</v>
      </c>
    </row>
    <row r="74" spans="1:15" ht="12.75" customHeight="1" x14ac:dyDescent="0.2">
      <c r="A74" s="256"/>
      <c r="B74" s="374" t="str">
        <f>+'11'!B533:M533</f>
        <v>Бюджетные инвестиции в объекты капитального строительства государственной (муниципальной) собственности</v>
      </c>
      <c r="C74" s="374"/>
      <c r="D74" s="374"/>
      <c r="E74" s="374"/>
      <c r="F74" s="374"/>
      <c r="G74" s="260" t="str">
        <f>+'11'!Q533</f>
        <v>03103L5550</v>
      </c>
      <c r="H74" s="260" t="str">
        <f>+'11'!R533</f>
        <v>414</v>
      </c>
      <c r="I74" s="330">
        <f>+'11'!O533</f>
        <v>5</v>
      </c>
      <c r="J74" s="330">
        <f>+'11'!P533</f>
        <v>3</v>
      </c>
      <c r="K74" s="330"/>
      <c r="L74" s="330"/>
      <c r="M74" s="264">
        <f>+'11'!U533</f>
        <v>0</v>
      </c>
      <c r="N74" s="264">
        <f>+'11'!V533</f>
        <v>3158</v>
      </c>
      <c r="O74" s="264">
        <f>+'11'!W533</f>
        <v>3158</v>
      </c>
    </row>
    <row r="75" spans="1:15" ht="12.75" customHeight="1" x14ac:dyDescent="0.2">
      <c r="A75" s="256"/>
      <c r="B75" s="374" t="str">
        <f>+'11'!B516:M516</f>
        <v>Подпрограмма "Обеспечение организаций жилищно-коммунального хозяйства специализированной техникой"</v>
      </c>
      <c r="C75" s="374"/>
      <c r="D75" s="374"/>
      <c r="E75" s="374"/>
      <c r="F75" s="374"/>
      <c r="G75" s="260" t="str">
        <f>+'11'!Q516</f>
        <v>0320000000</v>
      </c>
      <c r="H75" s="260">
        <f>+'11'!R516</f>
        <v>0</v>
      </c>
      <c r="I75" s="330">
        <f>'11'!O516</f>
        <v>5</v>
      </c>
      <c r="J75" s="330">
        <f>'11'!P516</f>
        <v>2</v>
      </c>
      <c r="K75" s="330">
        <f>+'11'!W516</f>
        <v>2292</v>
      </c>
      <c r="L75" s="330">
        <f>+'11'!X516</f>
        <v>0</v>
      </c>
      <c r="M75" s="330">
        <f>+'11'!U516</f>
        <v>2864</v>
      </c>
      <c r="N75" s="330">
        <f>+'11'!V516</f>
        <v>-572</v>
      </c>
      <c r="O75" s="330">
        <f>+'11'!W516</f>
        <v>2292</v>
      </c>
    </row>
    <row r="76" spans="1:15" ht="12.75" customHeight="1" x14ac:dyDescent="0.2">
      <c r="A76" s="256"/>
      <c r="B76" s="374" t="str">
        <f>+'11'!B517:M517</f>
        <v>Закупка товаров, работ и услуг для государственных (муниципальных) нужд</v>
      </c>
      <c r="C76" s="374"/>
      <c r="D76" s="374"/>
      <c r="E76" s="374"/>
      <c r="F76" s="374"/>
      <c r="G76" s="260" t="str">
        <f>+'11'!Q517</f>
        <v>0320075080</v>
      </c>
      <c r="H76" s="260">
        <f>+'11'!R517</f>
        <v>0</v>
      </c>
      <c r="I76" s="330">
        <f>'11'!O517</f>
        <v>5</v>
      </c>
      <c r="J76" s="330">
        <f>'11'!P517</f>
        <v>2</v>
      </c>
      <c r="K76" s="330"/>
      <c r="L76" s="330"/>
      <c r="M76" s="330">
        <f>+'11'!U517</f>
        <v>2864</v>
      </c>
      <c r="N76" s="330">
        <f>+'11'!V517</f>
        <v>-572</v>
      </c>
      <c r="O76" s="330">
        <f>+'11'!W517</f>
        <v>2292</v>
      </c>
    </row>
    <row r="77" spans="1:15" ht="12.75" customHeight="1" x14ac:dyDescent="0.2">
      <c r="A77" s="256"/>
      <c r="B77" s="374" t="str">
        <f>+'11'!B518:M518</f>
        <v>Закупка товаров, работ и услуг для обеспечения государственных (муниципальных) нужд</v>
      </c>
      <c r="C77" s="374"/>
      <c r="D77" s="374"/>
      <c r="E77" s="374"/>
      <c r="F77" s="374"/>
      <c r="G77" s="260" t="str">
        <f>+'11'!Q518</f>
        <v>0320075080</v>
      </c>
      <c r="H77" s="260" t="str">
        <f>+'11'!R518</f>
        <v>200</v>
      </c>
      <c r="I77" s="330">
        <f>'11'!O518</f>
        <v>5</v>
      </c>
      <c r="J77" s="330">
        <f>'11'!P518</f>
        <v>2</v>
      </c>
      <c r="K77" s="330"/>
      <c r="L77" s="330"/>
      <c r="M77" s="330">
        <f>+'11'!U518</f>
        <v>2864</v>
      </c>
      <c r="N77" s="330">
        <f>+'11'!V518</f>
        <v>-572</v>
      </c>
      <c r="O77" s="330">
        <f>+'11'!W518</f>
        <v>2292</v>
      </c>
    </row>
    <row r="78" spans="1:15" ht="12.75" customHeight="1" x14ac:dyDescent="0.2">
      <c r="A78" s="256"/>
      <c r="B78" s="374" t="str">
        <f>+'11'!B519:M519</f>
        <v>Иные закупки товаров, работ и услуг для обеспечения государственных (муниципальных) нужд</v>
      </c>
      <c r="C78" s="374"/>
      <c r="D78" s="374"/>
      <c r="E78" s="374"/>
      <c r="F78" s="374"/>
      <c r="G78" s="260" t="str">
        <f>+'11'!Q519</f>
        <v>0320075080</v>
      </c>
      <c r="H78" s="260" t="str">
        <f>+'11'!R519</f>
        <v>240</v>
      </c>
      <c r="I78" s="330">
        <f>'11'!O519</f>
        <v>5</v>
      </c>
      <c r="J78" s="330">
        <f>'11'!P519</f>
        <v>2</v>
      </c>
      <c r="K78" s="330"/>
      <c r="L78" s="330"/>
      <c r="M78" s="330">
        <f>+'11'!U519</f>
        <v>2864</v>
      </c>
      <c r="N78" s="330">
        <f>+'11'!V519</f>
        <v>-572</v>
      </c>
      <c r="O78" s="330">
        <f>+'11'!W519</f>
        <v>2292</v>
      </c>
    </row>
    <row r="79" spans="1:15" ht="12.75" customHeight="1" x14ac:dyDescent="0.2">
      <c r="A79" s="256"/>
      <c r="B79" s="374" t="str">
        <f>+'11'!B520:M520</f>
        <v>Прочая закупка товаров, работ и услуг</v>
      </c>
      <c r="C79" s="374"/>
      <c r="D79" s="374"/>
      <c r="E79" s="374"/>
      <c r="F79" s="374"/>
      <c r="G79" s="260" t="str">
        <f>+'11'!Q520</f>
        <v>0320075080</v>
      </c>
      <c r="H79" s="260" t="str">
        <f>+'11'!R520</f>
        <v>244</v>
      </c>
      <c r="I79" s="330">
        <f>'11'!O520</f>
        <v>5</v>
      </c>
      <c r="J79" s="330">
        <f>'11'!P520</f>
        <v>2</v>
      </c>
      <c r="K79" s="330"/>
      <c r="L79" s="330"/>
      <c r="M79" s="330">
        <f>+'11'!U520</f>
        <v>2864</v>
      </c>
      <c r="N79" s="330">
        <f>+'11'!V520</f>
        <v>-572</v>
      </c>
      <c r="O79" s="330">
        <f>+'11'!W520</f>
        <v>2292</v>
      </c>
    </row>
    <row r="80" spans="1:15" ht="21.75" customHeight="1" x14ac:dyDescent="0.2">
      <c r="A80" s="256"/>
      <c r="B80" s="374" t="s">
        <v>298</v>
      </c>
      <c r="C80" s="374"/>
      <c r="D80" s="374"/>
      <c r="E80" s="374"/>
      <c r="F80" s="374"/>
      <c r="G80" s="260" t="s">
        <v>423</v>
      </c>
      <c r="H80" s="261">
        <v>0</v>
      </c>
      <c r="I80" s="262">
        <v>0</v>
      </c>
      <c r="J80" s="262">
        <v>0</v>
      </c>
      <c r="K80" s="375"/>
      <c r="L80" s="375"/>
      <c r="M80" s="251">
        <f>+M81</f>
        <v>955.37059999999997</v>
      </c>
      <c r="N80" s="266">
        <f>+N81</f>
        <v>0</v>
      </c>
      <c r="O80" s="311">
        <f t="shared" si="0"/>
        <v>955.37059999999997</v>
      </c>
    </row>
    <row r="81" spans="1:15" ht="42.75" customHeight="1" x14ac:dyDescent="0.2">
      <c r="A81" s="256"/>
      <c r="B81" s="374" t="s">
        <v>92</v>
      </c>
      <c r="C81" s="374"/>
      <c r="D81" s="374"/>
      <c r="E81" s="374"/>
      <c r="F81" s="374"/>
      <c r="G81" s="260" t="s">
        <v>424</v>
      </c>
      <c r="H81" s="261" t="s">
        <v>29</v>
      </c>
      <c r="I81" s="262">
        <v>4</v>
      </c>
      <c r="J81" s="262">
        <v>9</v>
      </c>
      <c r="K81" s="375"/>
      <c r="L81" s="375"/>
      <c r="M81" s="264">
        <v>955.37059999999997</v>
      </c>
      <c r="N81" s="266"/>
      <c r="O81" s="311">
        <f t="shared" si="0"/>
        <v>955.37059999999997</v>
      </c>
    </row>
    <row r="82" spans="1:15" ht="21.75" customHeight="1" x14ac:dyDescent="0.2">
      <c r="A82" s="256"/>
      <c r="B82" s="374" t="s">
        <v>65</v>
      </c>
      <c r="C82" s="374"/>
      <c r="D82" s="374"/>
      <c r="E82" s="374"/>
      <c r="F82" s="374"/>
      <c r="G82" s="260" t="s">
        <v>416</v>
      </c>
      <c r="H82" s="261">
        <v>0</v>
      </c>
      <c r="I82" s="262">
        <v>0</v>
      </c>
      <c r="J82" s="262">
        <v>0</v>
      </c>
      <c r="K82" s="375"/>
      <c r="L82" s="375"/>
      <c r="M82" s="264">
        <f>+M83+M85</f>
        <v>647.93100000000004</v>
      </c>
      <c r="N82" s="264">
        <f>+N83+N85</f>
        <v>-3.3000000000000043</v>
      </c>
      <c r="O82" s="311">
        <f t="shared" si="0"/>
        <v>644.63100000000009</v>
      </c>
    </row>
    <row r="83" spans="1:15" ht="21.75" customHeight="1" x14ac:dyDescent="0.2">
      <c r="A83" s="256"/>
      <c r="B83" s="374" t="s">
        <v>66</v>
      </c>
      <c r="C83" s="374"/>
      <c r="D83" s="374"/>
      <c r="E83" s="374"/>
      <c r="F83" s="374"/>
      <c r="G83" s="260" t="s">
        <v>494</v>
      </c>
      <c r="H83" s="261">
        <v>0</v>
      </c>
      <c r="I83" s="262">
        <v>0</v>
      </c>
      <c r="J83" s="262">
        <v>0</v>
      </c>
      <c r="K83" s="375"/>
      <c r="L83" s="375"/>
      <c r="M83" s="264">
        <f>+M84</f>
        <v>284.50799999999998</v>
      </c>
      <c r="N83" s="264">
        <f>+N84</f>
        <v>-60.228000000000002</v>
      </c>
      <c r="O83" s="311">
        <f t="shared" si="0"/>
        <v>224.27999999999997</v>
      </c>
    </row>
    <row r="84" spans="1:15" ht="42.75" customHeight="1" x14ac:dyDescent="0.2">
      <c r="A84" s="256"/>
      <c r="B84" s="374" t="s">
        <v>495</v>
      </c>
      <c r="C84" s="374"/>
      <c r="D84" s="374"/>
      <c r="E84" s="374"/>
      <c r="F84" s="374"/>
      <c r="G84" s="260" t="s">
        <v>496</v>
      </c>
      <c r="H84" s="261" t="s">
        <v>499</v>
      </c>
      <c r="I84" s="262">
        <v>10</v>
      </c>
      <c r="J84" s="262">
        <v>3</v>
      </c>
      <c r="K84" s="375"/>
      <c r="L84" s="375"/>
      <c r="M84" s="264">
        <v>284.50799999999998</v>
      </c>
      <c r="N84" s="266">
        <v>-60.228000000000002</v>
      </c>
      <c r="O84" s="311">
        <f t="shared" si="0"/>
        <v>224.27999999999997</v>
      </c>
    </row>
    <row r="85" spans="1:15" ht="32.25" customHeight="1" x14ac:dyDescent="0.2">
      <c r="A85" s="256"/>
      <c r="B85" s="374" t="s">
        <v>68</v>
      </c>
      <c r="C85" s="374"/>
      <c r="D85" s="374"/>
      <c r="E85" s="374"/>
      <c r="F85" s="374"/>
      <c r="G85" s="260" t="s">
        <v>417</v>
      </c>
      <c r="H85" s="261">
        <v>0</v>
      </c>
      <c r="I85" s="262">
        <v>0</v>
      </c>
      <c r="J85" s="262">
        <v>0</v>
      </c>
      <c r="K85" s="375"/>
      <c r="L85" s="375"/>
      <c r="M85" s="264">
        <f>+M86+M87+M88+M89</f>
        <v>363.423</v>
      </c>
      <c r="N85" s="264">
        <f>+N86+N87+N88+N89</f>
        <v>56.927999999999997</v>
      </c>
      <c r="O85" s="311">
        <f t="shared" si="0"/>
        <v>420.351</v>
      </c>
    </row>
    <row r="86" spans="1:15" ht="12.75" customHeight="1" x14ac:dyDescent="0.2">
      <c r="A86" s="256"/>
      <c r="B86" s="374" t="s">
        <v>418</v>
      </c>
      <c r="C86" s="374"/>
      <c r="D86" s="374"/>
      <c r="E86" s="374"/>
      <c r="F86" s="374"/>
      <c r="G86" s="260" t="s">
        <v>419</v>
      </c>
      <c r="H86" s="261" t="s">
        <v>113</v>
      </c>
      <c r="I86" s="262">
        <v>4</v>
      </c>
      <c r="J86" s="262">
        <v>5</v>
      </c>
      <c r="K86" s="375"/>
      <c r="L86" s="375"/>
      <c r="M86" s="264">
        <v>230.423</v>
      </c>
      <c r="N86" s="266">
        <v>-230.42</v>
      </c>
      <c r="O86" s="311">
        <f t="shared" si="0"/>
        <v>3.0000000000143245E-3</v>
      </c>
    </row>
    <row r="87" spans="1:15" ht="12.75" customHeight="1" x14ac:dyDescent="0.2">
      <c r="A87" s="256"/>
      <c r="B87" s="291"/>
      <c r="C87" s="291"/>
      <c r="D87" s="291"/>
      <c r="E87" s="291"/>
      <c r="F87" s="291" t="s">
        <v>599</v>
      </c>
      <c r="G87" s="260" t="s">
        <v>419</v>
      </c>
      <c r="H87" s="307">
        <v>813</v>
      </c>
      <c r="I87" s="292">
        <v>4</v>
      </c>
      <c r="J87" s="292">
        <v>5</v>
      </c>
      <c r="K87" s="292"/>
      <c r="L87" s="292"/>
      <c r="M87" s="264"/>
      <c r="N87" s="266">
        <v>230.42</v>
      </c>
      <c r="O87" s="311">
        <f t="shared" si="0"/>
        <v>230.42</v>
      </c>
    </row>
    <row r="88" spans="1:15" ht="12.75" customHeight="1" x14ac:dyDescent="0.2">
      <c r="A88" s="256"/>
      <c r="B88" s="374" t="s">
        <v>418</v>
      </c>
      <c r="C88" s="374"/>
      <c r="D88" s="374"/>
      <c r="E88" s="374"/>
      <c r="F88" s="374"/>
      <c r="G88" s="260" t="s">
        <v>419</v>
      </c>
      <c r="H88" s="261" t="s">
        <v>29</v>
      </c>
      <c r="I88" s="262">
        <v>4</v>
      </c>
      <c r="J88" s="262">
        <v>5</v>
      </c>
      <c r="K88" s="375"/>
      <c r="L88" s="375"/>
      <c r="M88" s="264">
        <v>50</v>
      </c>
      <c r="N88" s="266"/>
      <c r="O88" s="311">
        <f t="shared" si="0"/>
        <v>50</v>
      </c>
    </row>
    <row r="89" spans="1:15" ht="12.75" customHeight="1" x14ac:dyDescent="0.2">
      <c r="A89" s="256"/>
      <c r="B89" s="374" t="s">
        <v>418</v>
      </c>
      <c r="C89" s="374"/>
      <c r="D89" s="374"/>
      <c r="E89" s="374"/>
      <c r="F89" s="374"/>
      <c r="G89" s="260" t="s">
        <v>419</v>
      </c>
      <c r="H89" s="261" t="s">
        <v>29</v>
      </c>
      <c r="I89" s="262">
        <v>4</v>
      </c>
      <c r="J89" s="262">
        <v>5</v>
      </c>
      <c r="K89" s="375"/>
      <c r="L89" s="375"/>
      <c r="M89" s="264">
        <v>83</v>
      </c>
      <c r="N89" s="266">
        <v>56.927999999999997</v>
      </c>
      <c r="O89" s="311">
        <f t="shared" si="0"/>
        <v>139.928</v>
      </c>
    </row>
    <row r="90" spans="1:15" ht="32.25" customHeight="1" x14ac:dyDescent="0.2">
      <c r="A90" s="256"/>
      <c r="B90" s="374" t="s">
        <v>500</v>
      </c>
      <c r="C90" s="374"/>
      <c r="D90" s="374"/>
      <c r="E90" s="374"/>
      <c r="F90" s="374"/>
      <c r="G90" s="260" t="s">
        <v>501</v>
      </c>
      <c r="H90" s="261">
        <v>0</v>
      </c>
      <c r="I90" s="262">
        <v>0</v>
      </c>
      <c r="J90" s="262">
        <v>0</v>
      </c>
      <c r="K90" s="375"/>
      <c r="L90" s="375"/>
      <c r="M90" s="264">
        <f>+M91+M96+M101</f>
        <v>2087.9</v>
      </c>
      <c r="N90" s="264">
        <f>+N91+N96+N101</f>
        <v>7056.2759999999998</v>
      </c>
      <c r="O90" s="311">
        <f t="shared" si="0"/>
        <v>9144.1759999999995</v>
      </c>
    </row>
    <row r="91" spans="1:15" ht="12.75" customHeight="1" x14ac:dyDescent="0.2">
      <c r="A91" s="256"/>
      <c r="B91" s="374" t="s">
        <v>114</v>
      </c>
      <c r="C91" s="374"/>
      <c r="D91" s="374"/>
      <c r="E91" s="374"/>
      <c r="F91" s="374"/>
      <c r="G91" s="260" t="s">
        <v>515</v>
      </c>
      <c r="H91" s="261">
        <v>0</v>
      </c>
      <c r="I91" s="262">
        <v>0</v>
      </c>
      <c r="J91" s="262">
        <v>0</v>
      </c>
      <c r="K91" s="375"/>
      <c r="L91" s="375"/>
      <c r="M91" s="264">
        <f>SUM(M92:M95)</f>
        <v>200</v>
      </c>
      <c r="N91" s="264">
        <f>SUM(N92:N95)</f>
        <v>-3.2</v>
      </c>
      <c r="O91" s="311">
        <f t="shared" si="0"/>
        <v>196.8</v>
      </c>
    </row>
    <row r="92" spans="1:15" ht="12.75" customHeight="1" x14ac:dyDescent="0.2">
      <c r="A92" s="256"/>
      <c r="B92" s="374" t="s">
        <v>100</v>
      </c>
      <c r="C92" s="374"/>
      <c r="D92" s="374"/>
      <c r="E92" s="374"/>
      <c r="F92" s="374"/>
      <c r="G92" s="260" t="s">
        <v>516</v>
      </c>
      <c r="H92" s="261" t="s">
        <v>29</v>
      </c>
      <c r="I92" s="262">
        <v>11</v>
      </c>
      <c r="J92" s="262">
        <v>5</v>
      </c>
      <c r="K92" s="375"/>
      <c r="L92" s="375"/>
      <c r="M92" s="264">
        <v>25</v>
      </c>
      <c r="N92" s="266"/>
      <c r="O92" s="311">
        <f t="shared" si="0"/>
        <v>25</v>
      </c>
    </row>
    <row r="93" spans="1:15" ht="12.75" customHeight="1" x14ac:dyDescent="0.2">
      <c r="A93" s="256"/>
      <c r="B93" s="374" t="s">
        <v>100</v>
      </c>
      <c r="C93" s="374"/>
      <c r="D93" s="374"/>
      <c r="E93" s="374"/>
      <c r="F93" s="374"/>
      <c r="G93" s="260" t="s">
        <v>516</v>
      </c>
      <c r="H93" s="261" t="s">
        <v>29</v>
      </c>
      <c r="I93" s="262">
        <v>11</v>
      </c>
      <c r="J93" s="262">
        <v>5</v>
      </c>
      <c r="K93" s="375"/>
      <c r="L93" s="375"/>
      <c r="M93" s="264">
        <v>136</v>
      </c>
      <c r="N93" s="266">
        <v>-3.2</v>
      </c>
      <c r="O93" s="311">
        <f t="shared" si="0"/>
        <v>132.80000000000001</v>
      </c>
    </row>
    <row r="94" spans="1:15" ht="12.75" customHeight="1" x14ac:dyDescent="0.2">
      <c r="A94" s="256"/>
      <c r="B94" s="374" t="s">
        <v>100</v>
      </c>
      <c r="C94" s="374"/>
      <c r="D94" s="374"/>
      <c r="E94" s="374"/>
      <c r="F94" s="374"/>
      <c r="G94" s="260" t="s">
        <v>516</v>
      </c>
      <c r="H94" s="261" t="s">
        <v>28</v>
      </c>
      <c r="I94" s="262">
        <v>11</v>
      </c>
      <c r="J94" s="262">
        <v>5</v>
      </c>
      <c r="K94" s="375"/>
      <c r="L94" s="375"/>
      <c r="M94" s="264">
        <v>20</v>
      </c>
      <c r="N94" s="266"/>
      <c r="O94" s="311">
        <f t="shared" si="0"/>
        <v>20</v>
      </c>
    </row>
    <row r="95" spans="1:15" ht="12.75" customHeight="1" x14ac:dyDescent="0.2">
      <c r="A95" s="256"/>
      <c r="B95" s="374" t="s">
        <v>100</v>
      </c>
      <c r="C95" s="374"/>
      <c r="D95" s="374"/>
      <c r="E95" s="374"/>
      <c r="F95" s="374"/>
      <c r="G95" s="260" t="s">
        <v>516</v>
      </c>
      <c r="H95" s="261" t="s">
        <v>29</v>
      </c>
      <c r="I95" s="262">
        <v>11</v>
      </c>
      <c r="J95" s="262">
        <v>5</v>
      </c>
      <c r="K95" s="375"/>
      <c r="L95" s="375"/>
      <c r="M95" s="264">
        <v>19</v>
      </c>
      <c r="N95" s="266"/>
      <c r="O95" s="311">
        <f t="shared" si="0"/>
        <v>19</v>
      </c>
    </row>
    <row r="96" spans="1:15" ht="12.75" customHeight="1" x14ac:dyDescent="0.2">
      <c r="A96" s="256"/>
      <c r="B96" s="374" t="s">
        <v>502</v>
      </c>
      <c r="C96" s="374"/>
      <c r="D96" s="374"/>
      <c r="E96" s="374"/>
      <c r="F96" s="374"/>
      <c r="G96" s="260" t="s">
        <v>503</v>
      </c>
      <c r="H96" s="261">
        <v>0</v>
      </c>
      <c r="I96" s="262">
        <v>0</v>
      </c>
      <c r="J96" s="262">
        <v>0</v>
      </c>
      <c r="K96" s="375"/>
      <c r="L96" s="375"/>
      <c r="M96" s="264">
        <f>SUM(M97:M100)</f>
        <v>1887.9</v>
      </c>
      <c r="N96" s="264">
        <f>SUM(N97:N100)</f>
        <v>-1295.3000000000002</v>
      </c>
      <c r="O96" s="311">
        <f t="shared" si="0"/>
        <v>592.59999999999991</v>
      </c>
    </row>
    <row r="97" spans="1:15" ht="12.75" customHeight="1" x14ac:dyDescent="0.2">
      <c r="A97" s="256"/>
      <c r="B97" s="374" t="s">
        <v>100</v>
      </c>
      <c r="C97" s="374"/>
      <c r="D97" s="374"/>
      <c r="E97" s="374"/>
      <c r="F97" s="374"/>
      <c r="G97" s="260" t="s">
        <v>519</v>
      </c>
      <c r="H97" s="261" t="s">
        <v>29</v>
      </c>
      <c r="I97" s="262">
        <v>11</v>
      </c>
      <c r="J97" s="262">
        <v>5</v>
      </c>
      <c r="K97" s="375"/>
      <c r="L97" s="375"/>
      <c r="M97" s="264">
        <v>10</v>
      </c>
      <c r="N97" s="266"/>
      <c r="O97" s="311">
        <f t="shared" si="0"/>
        <v>10</v>
      </c>
    </row>
    <row r="98" spans="1:15" ht="12.75" customHeight="1" x14ac:dyDescent="0.2">
      <c r="A98" s="256"/>
      <c r="B98" s="374" t="s">
        <v>100</v>
      </c>
      <c r="C98" s="374"/>
      <c r="D98" s="374"/>
      <c r="E98" s="374"/>
      <c r="F98" s="374"/>
      <c r="G98" s="260" t="s">
        <v>519</v>
      </c>
      <c r="H98" s="261" t="s">
        <v>29</v>
      </c>
      <c r="I98" s="262">
        <v>11</v>
      </c>
      <c r="J98" s="262">
        <v>5</v>
      </c>
      <c r="K98" s="375"/>
      <c r="L98" s="375"/>
      <c r="M98" s="264">
        <v>370.5</v>
      </c>
      <c r="N98" s="266">
        <f>-7.9-100</f>
        <v>-107.9</v>
      </c>
      <c r="O98" s="311">
        <f t="shared" si="0"/>
        <v>262.60000000000002</v>
      </c>
    </row>
    <row r="99" spans="1:15" ht="12.75" customHeight="1" x14ac:dyDescent="0.2">
      <c r="A99" s="256"/>
      <c r="B99" s="374" t="s">
        <v>100</v>
      </c>
      <c r="C99" s="374"/>
      <c r="D99" s="374"/>
      <c r="E99" s="374"/>
      <c r="F99" s="374"/>
      <c r="G99" s="260" t="s">
        <v>519</v>
      </c>
      <c r="H99" s="261" t="s">
        <v>29</v>
      </c>
      <c r="I99" s="262">
        <v>11</v>
      </c>
      <c r="J99" s="262">
        <v>5</v>
      </c>
      <c r="K99" s="375"/>
      <c r="L99" s="375"/>
      <c r="M99" s="264">
        <v>320</v>
      </c>
      <c r="N99" s="266"/>
      <c r="O99" s="311">
        <f t="shared" si="0"/>
        <v>320</v>
      </c>
    </row>
    <row r="100" spans="1:15" ht="32.25" customHeight="1" x14ac:dyDescent="0.2">
      <c r="A100" s="256"/>
      <c r="B100" s="374" t="s">
        <v>504</v>
      </c>
      <c r="C100" s="374"/>
      <c r="D100" s="374"/>
      <c r="E100" s="374"/>
      <c r="F100" s="374"/>
      <c r="G100" s="260" t="s">
        <v>505</v>
      </c>
      <c r="H100" s="261" t="s">
        <v>499</v>
      </c>
      <c r="I100" s="262">
        <v>10</v>
      </c>
      <c r="J100" s="262">
        <v>3</v>
      </c>
      <c r="K100" s="375"/>
      <c r="L100" s="375"/>
      <c r="M100" s="264">
        <v>1187.4000000000001</v>
      </c>
      <c r="N100" s="266">
        <v>-1187.4000000000001</v>
      </c>
      <c r="O100" s="311">
        <f t="shared" si="0"/>
        <v>0</v>
      </c>
    </row>
    <row r="101" spans="1:15" ht="32.25" customHeight="1" x14ac:dyDescent="0.2">
      <c r="A101" s="256"/>
      <c r="B101" s="374" t="str">
        <f>+'11'!B584:M584</f>
        <v>"Обеспечение жильем молодых семей"</v>
      </c>
      <c r="C101" s="374"/>
      <c r="D101" s="374"/>
      <c r="E101" s="374"/>
      <c r="F101" s="374"/>
      <c r="G101" s="260" t="str">
        <f>+'11'!Q584</f>
        <v>05201L4970</v>
      </c>
      <c r="H101" s="260">
        <f>+'11'!R584</f>
        <v>0</v>
      </c>
      <c r="I101" s="330">
        <f>+'11'!O584</f>
        <v>10</v>
      </c>
      <c r="J101" s="330">
        <f>+'11'!P584</f>
        <v>3</v>
      </c>
      <c r="K101" s="330"/>
      <c r="L101" s="330"/>
      <c r="M101" s="264">
        <f>+'11'!U584</f>
        <v>0</v>
      </c>
      <c r="N101" s="264">
        <f>+'11'!V584</f>
        <v>8354.7759999999998</v>
      </c>
      <c r="O101" s="264">
        <f>+'11'!W584</f>
        <v>8354.7759999999998</v>
      </c>
    </row>
    <row r="102" spans="1:15" ht="32.25" customHeight="1" x14ac:dyDescent="0.2">
      <c r="A102" s="256"/>
      <c r="B102" s="374" t="str">
        <f>+'11'!B585:M585</f>
        <v>Социальное обеспечение и иные выплаты населению</v>
      </c>
      <c r="C102" s="374"/>
      <c r="D102" s="374"/>
      <c r="E102" s="374"/>
      <c r="F102" s="374"/>
      <c r="G102" s="260" t="str">
        <f>+'11'!Q585</f>
        <v>05201L4970</v>
      </c>
      <c r="H102" s="260" t="str">
        <f>+'11'!R585</f>
        <v>300</v>
      </c>
      <c r="I102" s="330">
        <f>+'11'!O585</f>
        <v>10</v>
      </c>
      <c r="J102" s="330">
        <f>+'11'!P585</f>
        <v>3</v>
      </c>
      <c r="K102" s="330"/>
      <c r="L102" s="330"/>
      <c r="M102" s="264">
        <f>+'11'!U585</f>
        <v>0</v>
      </c>
      <c r="N102" s="264">
        <f>+'11'!V585</f>
        <v>8354.7759999999998</v>
      </c>
      <c r="O102" s="264">
        <f>+'11'!W585</f>
        <v>8354.7759999999998</v>
      </c>
    </row>
    <row r="103" spans="1:15" ht="32.25" customHeight="1" x14ac:dyDescent="0.2">
      <c r="A103" s="256"/>
      <c r="B103" s="374" t="str">
        <f>+'11'!B586:M586</f>
        <v>Социальные выплаты гражданам, кроме публичных нормативных социальных выплат</v>
      </c>
      <c r="C103" s="374"/>
      <c r="D103" s="374"/>
      <c r="E103" s="374"/>
      <c r="F103" s="374"/>
      <c r="G103" s="260" t="str">
        <f>+'11'!Q586</f>
        <v>05201L4970</v>
      </c>
      <c r="H103" s="260" t="str">
        <f>+'11'!R586</f>
        <v>320</v>
      </c>
      <c r="I103" s="330">
        <f>+'11'!O586</f>
        <v>10</v>
      </c>
      <c r="J103" s="330">
        <f>+'11'!P586</f>
        <v>3</v>
      </c>
      <c r="K103" s="330"/>
      <c r="L103" s="330"/>
      <c r="M103" s="264">
        <f>+'11'!U586</f>
        <v>0</v>
      </c>
      <c r="N103" s="264">
        <f>+'11'!V586</f>
        <v>8354.7759999999998</v>
      </c>
      <c r="O103" s="264">
        <f>+'11'!W586</f>
        <v>8354.7759999999998</v>
      </c>
    </row>
    <row r="104" spans="1:15" ht="32.25" customHeight="1" x14ac:dyDescent="0.2">
      <c r="A104" s="256"/>
      <c r="B104" s="374" t="str">
        <f>+'11'!B587:M587</f>
        <v>Субсидии гражданам на приобретение жилья</v>
      </c>
      <c r="C104" s="374"/>
      <c r="D104" s="374"/>
      <c r="E104" s="374"/>
      <c r="F104" s="374"/>
      <c r="G104" s="260" t="str">
        <f>+'11'!Q587</f>
        <v>05201L4970</v>
      </c>
      <c r="H104" s="260" t="str">
        <f>+'11'!R587</f>
        <v>322</v>
      </c>
      <c r="I104" s="330">
        <f>+'11'!O587</f>
        <v>10</v>
      </c>
      <c r="J104" s="330">
        <f>+'11'!P587</f>
        <v>3</v>
      </c>
      <c r="K104" s="330"/>
      <c r="L104" s="330"/>
      <c r="M104" s="264">
        <f>+'11'!U587</f>
        <v>0</v>
      </c>
      <c r="N104" s="264">
        <f>+'11'!V587</f>
        <v>8354.7759999999998</v>
      </c>
      <c r="O104" s="264">
        <f>+'11'!W587</f>
        <v>8354.7759999999998</v>
      </c>
    </row>
    <row r="105" spans="1:15" ht="32.25" customHeight="1" x14ac:dyDescent="0.2">
      <c r="A105" s="256"/>
      <c r="B105" s="374" t="s">
        <v>390</v>
      </c>
      <c r="C105" s="374"/>
      <c r="D105" s="374"/>
      <c r="E105" s="374"/>
      <c r="F105" s="374"/>
      <c r="G105" s="260" t="s">
        <v>391</v>
      </c>
      <c r="H105" s="261">
        <v>0</v>
      </c>
      <c r="I105" s="262">
        <v>0</v>
      </c>
      <c r="J105" s="262">
        <v>0</v>
      </c>
      <c r="K105" s="375"/>
      <c r="L105" s="375"/>
      <c r="M105" s="264">
        <f>SUM(M106:M110)</f>
        <v>238.5</v>
      </c>
      <c r="N105" s="264">
        <f>SUM(N106:N110)</f>
        <v>-4.7</v>
      </c>
      <c r="O105" s="311">
        <f t="shared" si="0"/>
        <v>233.8</v>
      </c>
    </row>
    <row r="106" spans="1:15" ht="42.75" customHeight="1" x14ac:dyDescent="0.2">
      <c r="A106" s="256"/>
      <c r="B106" s="374" t="s">
        <v>88</v>
      </c>
      <c r="C106" s="374"/>
      <c r="D106" s="374"/>
      <c r="E106" s="374"/>
      <c r="F106" s="374"/>
      <c r="G106" s="260" t="s">
        <v>392</v>
      </c>
      <c r="H106" s="261" t="s">
        <v>29</v>
      </c>
      <c r="I106" s="262">
        <v>9</v>
      </c>
      <c r="J106" s="262">
        <v>9</v>
      </c>
      <c r="K106" s="375"/>
      <c r="L106" s="375"/>
      <c r="M106" s="264">
        <v>15.5</v>
      </c>
      <c r="N106" s="266"/>
      <c r="O106" s="311">
        <f t="shared" ref="O106:O169" si="2">+M106+N106</f>
        <v>15.5</v>
      </c>
    </row>
    <row r="107" spans="1:15" ht="42.75" customHeight="1" x14ac:dyDescent="0.2">
      <c r="A107" s="256"/>
      <c r="B107" s="374" t="s">
        <v>88</v>
      </c>
      <c r="C107" s="374"/>
      <c r="D107" s="374"/>
      <c r="E107" s="374"/>
      <c r="F107" s="374"/>
      <c r="G107" s="260" t="s">
        <v>392</v>
      </c>
      <c r="H107" s="261" t="s">
        <v>29</v>
      </c>
      <c r="I107" s="262">
        <v>9</v>
      </c>
      <c r="J107" s="262">
        <v>9</v>
      </c>
      <c r="K107" s="375"/>
      <c r="L107" s="375"/>
      <c r="M107" s="264">
        <v>100</v>
      </c>
      <c r="N107" s="266"/>
      <c r="O107" s="311">
        <f t="shared" si="2"/>
        <v>100</v>
      </c>
    </row>
    <row r="108" spans="1:15" ht="42.75" customHeight="1" x14ac:dyDescent="0.2">
      <c r="A108" s="256"/>
      <c r="B108" s="374" t="s">
        <v>88</v>
      </c>
      <c r="C108" s="374"/>
      <c r="D108" s="374"/>
      <c r="E108" s="374"/>
      <c r="F108" s="374"/>
      <c r="G108" s="260" t="s">
        <v>392</v>
      </c>
      <c r="H108" s="261" t="s">
        <v>29</v>
      </c>
      <c r="I108" s="262">
        <v>1</v>
      </c>
      <c r="J108" s="262">
        <v>13</v>
      </c>
      <c r="K108" s="375"/>
      <c r="L108" s="375"/>
      <c r="M108" s="264">
        <v>0</v>
      </c>
      <c r="N108" s="266"/>
      <c r="O108" s="311">
        <f t="shared" si="2"/>
        <v>0</v>
      </c>
    </row>
    <row r="109" spans="1:15" ht="42.75" customHeight="1" x14ac:dyDescent="0.2">
      <c r="A109" s="256"/>
      <c r="B109" s="374" t="s">
        <v>88</v>
      </c>
      <c r="C109" s="374"/>
      <c r="D109" s="374"/>
      <c r="E109" s="374"/>
      <c r="F109" s="374"/>
      <c r="G109" s="260" t="s">
        <v>392</v>
      </c>
      <c r="H109" s="261" t="s">
        <v>29</v>
      </c>
      <c r="I109" s="262">
        <v>9</v>
      </c>
      <c r="J109" s="262">
        <v>9</v>
      </c>
      <c r="K109" s="375"/>
      <c r="L109" s="375"/>
      <c r="M109" s="264">
        <v>15</v>
      </c>
      <c r="N109" s="266">
        <v>-4.7</v>
      </c>
      <c r="O109" s="311">
        <f t="shared" si="2"/>
        <v>10.3</v>
      </c>
    </row>
    <row r="110" spans="1:15" ht="42.75" customHeight="1" x14ac:dyDescent="0.2">
      <c r="A110" s="256"/>
      <c r="B110" s="374" t="s">
        <v>88</v>
      </c>
      <c r="C110" s="374"/>
      <c r="D110" s="374"/>
      <c r="E110" s="374"/>
      <c r="F110" s="374"/>
      <c r="G110" s="260" t="s">
        <v>392</v>
      </c>
      <c r="H110" s="261" t="s">
        <v>29</v>
      </c>
      <c r="I110" s="262">
        <v>9</v>
      </c>
      <c r="J110" s="262">
        <v>9</v>
      </c>
      <c r="K110" s="375"/>
      <c r="L110" s="375"/>
      <c r="M110" s="264">
        <v>108</v>
      </c>
      <c r="N110" s="266"/>
      <c r="O110" s="311">
        <f t="shared" si="2"/>
        <v>108</v>
      </c>
    </row>
    <row r="111" spans="1:15" ht="21.75" customHeight="1" x14ac:dyDescent="0.2">
      <c r="A111" s="256"/>
      <c r="B111" s="374" t="s">
        <v>433</v>
      </c>
      <c r="C111" s="374"/>
      <c r="D111" s="374"/>
      <c r="E111" s="374"/>
      <c r="F111" s="374"/>
      <c r="G111" s="260" t="s">
        <v>434</v>
      </c>
      <c r="H111" s="261">
        <v>0</v>
      </c>
      <c r="I111" s="262">
        <v>0</v>
      </c>
      <c r="J111" s="262">
        <v>0</v>
      </c>
      <c r="K111" s="375"/>
      <c r="L111" s="375"/>
      <c r="M111" s="264">
        <f>+M112+M115+M117+M119+M121+M137</f>
        <v>319162.34999999998</v>
      </c>
      <c r="N111" s="264">
        <f>+N112+N115+N117+N119+N121+N137</f>
        <v>8.5000000000000036</v>
      </c>
      <c r="O111" s="311">
        <f t="shared" si="2"/>
        <v>319170.84999999998</v>
      </c>
    </row>
    <row r="112" spans="1:15" ht="12.75" customHeight="1" x14ac:dyDescent="0.2">
      <c r="A112" s="256"/>
      <c r="B112" s="374" t="s">
        <v>435</v>
      </c>
      <c r="C112" s="374"/>
      <c r="D112" s="374"/>
      <c r="E112" s="374"/>
      <c r="F112" s="374"/>
      <c r="G112" s="260" t="s">
        <v>436</v>
      </c>
      <c r="H112" s="261">
        <v>0</v>
      </c>
      <c r="I112" s="262">
        <v>0</v>
      </c>
      <c r="J112" s="262">
        <v>0</v>
      </c>
      <c r="K112" s="375"/>
      <c r="L112" s="375"/>
      <c r="M112" s="264">
        <f>SUM(M113:M114)</f>
        <v>101324.929</v>
      </c>
      <c r="N112" s="264">
        <f>SUM(N113:N114)</f>
        <v>-7.5</v>
      </c>
      <c r="O112" s="311">
        <f t="shared" si="2"/>
        <v>101317.429</v>
      </c>
    </row>
    <row r="113" spans="1:15" ht="21.75" customHeight="1" x14ac:dyDescent="0.2">
      <c r="A113" s="256"/>
      <c r="B113" s="374" t="s">
        <v>71</v>
      </c>
      <c r="C113" s="374"/>
      <c r="D113" s="374"/>
      <c r="E113" s="374"/>
      <c r="F113" s="374"/>
      <c r="G113" s="260" t="s">
        <v>439</v>
      </c>
      <c r="H113" s="261" t="s">
        <v>12</v>
      </c>
      <c r="I113" s="262">
        <v>7</v>
      </c>
      <c r="J113" s="262">
        <v>1</v>
      </c>
      <c r="K113" s="375"/>
      <c r="L113" s="375"/>
      <c r="M113" s="264">
        <v>97678.929000000004</v>
      </c>
      <c r="N113" s="266">
        <f>-7.5</f>
        <v>-7.5</v>
      </c>
      <c r="O113" s="311">
        <f t="shared" si="2"/>
        <v>97671.429000000004</v>
      </c>
    </row>
    <row r="114" spans="1:15" ht="53.25" customHeight="1" x14ac:dyDescent="0.2">
      <c r="A114" s="256"/>
      <c r="B114" s="374" t="s">
        <v>77</v>
      </c>
      <c r="C114" s="374"/>
      <c r="D114" s="374"/>
      <c r="E114" s="374"/>
      <c r="F114" s="374"/>
      <c r="G114" s="260" t="s">
        <v>510</v>
      </c>
      <c r="H114" s="261" t="s">
        <v>49</v>
      </c>
      <c r="I114" s="262">
        <v>10</v>
      </c>
      <c r="J114" s="262">
        <v>4</v>
      </c>
      <c r="K114" s="375"/>
      <c r="L114" s="375"/>
      <c r="M114" s="264">
        <v>3646</v>
      </c>
      <c r="N114" s="266"/>
      <c r="O114" s="311">
        <f t="shared" si="2"/>
        <v>3646</v>
      </c>
    </row>
    <row r="115" spans="1:15" ht="12.75" customHeight="1" x14ac:dyDescent="0.2">
      <c r="A115" s="256"/>
      <c r="B115" s="374" t="s">
        <v>73</v>
      </c>
      <c r="C115" s="374"/>
      <c r="D115" s="374"/>
      <c r="E115" s="374"/>
      <c r="F115" s="374"/>
      <c r="G115" s="260" t="s">
        <v>440</v>
      </c>
      <c r="H115" s="261">
        <v>0</v>
      </c>
      <c r="I115" s="262">
        <v>0</v>
      </c>
      <c r="J115" s="262">
        <v>0</v>
      </c>
      <c r="K115" s="375"/>
      <c r="L115" s="375"/>
      <c r="M115" s="264">
        <f>+M116</f>
        <v>176272.61900000001</v>
      </c>
      <c r="N115" s="264">
        <f>+N116</f>
        <v>-57.3</v>
      </c>
      <c r="O115" s="311">
        <f t="shared" si="2"/>
        <v>176215.31900000002</v>
      </c>
    </row>
    <row r="116" spans="1:15" ht="53.25" customHeight="1" x14ac:dyDescent="0.2">
      <c r="A116" s="256"/>
      <c r="B116" s="374" t="s">
        <v>164</v>
      </c>
      <c r="C116" s="374"/>
      <c r="D116" s="374"/>
      <c r="E116" s="374"/>
      <c r="F116" s="374"/>
      <c r="G116" s="260" t="s">
        <v>443</v>
      </c>
      <c r="H116" s="261" t="s">
        <v>12</v>
      </c>
      <c r="I116" s="262">
        <v>7</v>
      </c>
      <c r="J116" s="262">
        <v>2</v>
      </c>
      <c r="K116" s="375"/>
      <c r="L116" s="375"/>
      <c r="M116" s="264">
        <v>176272.61900000001</v>
      </c>
      <c r="N116" s="266">
        <f>-21.21+21.21-47.3-10</f>
        <v>-57.3</v>
      </c>
      <c r="O116" s="311">
        <f t="shared" si="2"/>
        <v>176215.31900000002</v>
      </c>
    </row>
    <row r="117" spans="1:15" ht="12.75" customHeight="1" x14ac:dyDescent="0.2">
      <c r="A117" s="256"/>
      <c r="B117" s="374" t="s">
        <v>445</v>
      </c>
      <c r="C117" s="374"/>
      <c r="D117" s="374"/>
      <c r="E117" s="374"/>
      <c r="F117" s="374"/>
      <c r="G117" s="260" t="s">
        <v>446</v>
      </c>
      <c r="H117" s="261">
        <v>0</v>
      </c>
      <c r="I117" s="262">
        <v>0</v>
      </c>
      <c r="J117" s="262">
        <v>0</v>
      </c>
      <c r="K117" s="375"/>
      <c r="L117" s="375"/>
      <c r="M117" s="264">
        <f>+M118</f>
        <v>20822.743999999999</v>
      </c>
      <c r="N117" s="264">
        <f>+N118</f>
        <v>87</v>
      </c>
      <c r="O117" s="311">
        <f t="shared" si="2"/>
        <v>20909.743999999999</v>
      </c>
    </row>
    <row r="118" spans="1:15" ht="21.75" customHeight="1" x14ac:dyDescent="0.2">
      <c r="A118" s="256"/>
      <c r="B118" s="374" t="s">
        <v>6</v>
      </c>
      <c r="C118" s="374"/>
      <c r="D118" s="374"/>
      <c r="E118" s="374"/>
      <c r="F118" s="374"/>
      <c r="G118" s="260" t="s">
        <v>447</v>
      </c>
      <c r="H118" s="261" t="s">
        <v>12</v>
      </c>
      <c r="I118" s="262">
        <v>7</v>
      </c>
      <c r="J118" s="262">
        <v>3</v>
      </c>
      <c r="K118" s="375"/>
      <c r="L118" s="375"/>
      <c r="M118" s="264">
        <v>20822.743999999999</v>
      </c>
      <c r="N118" s="266">
        <f>-3-4.5-4.6-0.9+100</f>
        <v>87</v>
      </c>
      <c r="O118" s="311">
        <f t="shared" si="2"/>
        <v>20909.743999999999</v>
      </c>
    </row>
    <row r="119" spans="1:15" ht="12.75" customHeight="1" x14ac:dyDescent="0.2">
      <c r="A119" s="256"/>
      <c r="B119" s="374" t="s">
        <v>74</v>
      </c>
      <c r="C119" s="374"/>
      <c r="D119" s="374"/>
      <c r="E119" s="374"/>
      <c r="F119" s="374"/>
      <c r="G119" s="260" t="s">
        <v>451</v>
      </c>
      <c r="H119" s="261">
        <v>0</v>
      </c>
      <c r="I119" s="262">
        <v>0</v>
      </c>
      <c r="J119" s="262">
        <v>0</v>
      </c>
      <c r="K119" s="375"/>
      <c r="L119" s="375"/>
      <c r="M119" s="264">
        <f>+M120</f>
        <v>1910.1</v>
      </c>
      <c r="N119" s="264">
        <f>+N120</f>
        <v>0</v>
      </c>
      <c r="O119" s="311">
        <f t="shared" si="2"/>
        <v>1910.1</v>
      </c>
    </row>
    <row r="120" spans="1:15" ht="12.75" customHeight="1" x14ac:dyDescent="0.2">
      <c r="A120" s="256"/>
      <c r="B120" s="374" t="s">
        <v>75</v>
      </c>
      <c r="C120" s="374"/>
      <c r="D120" s="374"/>
      <c r="E120" s="374"/>
      <c r="F120" s="374"/>
      <c r="G120" s="260" t="s">
        <v>452</v>
      </c>
      <c r="H120" s="261" t="s">
        <v>12</v>
      </c>
      <c r="I120" s="262">
        <v>7</v>
      </c>
      <c r="J120" s="262">
        <v>7</v>
      </c>
      <c r="K120" s="375"/>
      <c r="L120" s="375"/>
      <c r="M120" s="264">
        <v>1910.1</v>
      </c>
      <c r="N120" s="266"/>
      <c r="O120" s="311">
        <f t="shared" si="2"/>
        <v>1910.1</v>
      </c>
    </row>
    <row r="121" spans="1:15" ht="21.75" customHeight="1" x14ac:dyDescent="0.2">
      <c r="A121" s="256"/>
      <c r="B121" s="374" t="s">
        <v>453</v>
      </c>
      <c r="C121" s="374"/>
      <c r="D121" s="374"/>
      <c r="E121" s="374"/>
      <c r="F121" s="374"/>
      <c r="G121" s="260" t="s">
        <v>454</v>
      </c>
      <c r="H121" s="261">
        <v>0</v>
      </c>
      <c r="I121" s="262">
        <v>0</v>
      </c>
      <c r="J121" s="262">
        <v>0</v>
      </c>
      <c r="K121" s="375"/>
      <c r="L121" s="375"/>
      <c r="M121" s="264">
        <f>SUM(M122:M136)</f>
        <v>17888.157999999999</v>
      </c>
      <c r="N121" s="264">
        <f>SUM(N122:N136)</f>
        <v>-13.7</v>
      </c>
      <c r="O121" s="311">
        <f t="shared" si="2"/>
        <v>17874.457999999999</v>
      </c>
    </row>
    <row r="122" spans="1:15" ht="32.25" customHeight="1" x14ac:dyDescent="0.2">
      <c r="A122" s="256"/>
      <c r="B122" s="374" t="s">
        <v>64</v>
      </c>
      <c r="C122" s="374"/>
      <c r="D122" s="374"/>
      <c r="E122" s="374"/>
      <c r="F122" s="374"/>
      <c r="G122" s="260" t="s">
        <v>455</v>
      </c>
      <c r="H122" s="261" t="s">
        <v>40</v>
      </c>
      <c r="I122" s="262">
        <v>7</v>
      </c>
      <c r="J122" s="262">
        <v>9</v>
      </c>
      <c r="K122" s="375"/>
      <c r="L122" s="375"/>
      <c r="M122" s="264">
        <v>1269.857</v>
      </c>
      <c r="N122" s="266"/>
      <c r="O122" s="311">
        <f t="shared" si="2"/>
        <v>1269.857</v>
      </c>
    </row>
    <row r="123" spans="1:15" ht="32.25" customHeight="1" x14ac:dyDescent="0.2">
      <c r="A123" s="256"/>
      <c r="B123" s="374" t="s">
        <v>64</v>
      </c>
      <c r="C123" s="374"/>
      <c r="D123" s="374"/>
      <c r="E123" s="374"/>
      <c r="F123" s="374"/>
      <c r="G123" s="260" t="s">
        <v>455</v>
      </c>
      <c r="H123" s="261" t="s">
        <v>41</v>
      </c>
      <c r="I123" s="262">
        <v>7</v>
      </c>
      <c r="J123" s="262">
        <v>9</v>
      </c>
      <c r="K123" s="375"/>
      <c r="L123" s="375"/>
      <c r="M123" s="264">
        <v>20</v>
      </c>
      <c r="N123" s="266"/>
      <c r="O123" s="311">
        <f t="shared" si="2"/>
        <v>20</v>
      </c>
    </row>
    <row r="124" spans="1:15" ht="32.25" customHeight="1" x14ac:dyDescent="0.2">
      <c r="A124" s="256"/>
      <c r="B124" s="374" t="s">
        <v>64</v>
      </c>
      <c r="C124" s="374"/>
      <c r="D124" s="374"/>
      <c r="E124" s="374"/>
      <c r="F124" s="374"/>
      <c r="G124" s="260" t="s">
        <v>455</v>
      </c>
      <c r="H124" s="261" t="s">
        <v>42</v>
      </c>
      <c r="I124" s="262">
        <v>7</v>
      </c>
      <c r="J124" s="262">
        <v>9</v>
      </c>
      <c r="K124" s="375"/>
      <c r="L124" s="375"/>
      <c r="M124" s="264">
        <v>383.49700000000001</v>
      </c>
      <c r="N124" s="266"/>
      <c r="O124" s="311">
        <f t="shared" si="2"/>
        <v>383.49700000000001</v>
      </c>
    </row>
    <row r="125" spans="1:15" ht="32.25" customHeight="1" x14ac:dyDescent="0.2">
      <c r="A125" s="256"/>
      <c r="B125" s="374" t="s">
        <v>64</v>
      </c>
      <c r="C125" s="374"/>
      <c r="D125" s="374"/>
      <c r="E125" s="374"/>
      <c r="F125" s="374"/>
      <c r="G125" s="260" t="s">
        <v>455</v>
      </c>
      <c r="H125" s="261" t="s">
        <v>29</v>
      </c>
      <c r="I125" s="262">
        <v>7</v>
      </c>
      <c r="J125" s="262">
        <v>9</v>
      </c>
      <c r="K125" s="375"/>
      <c r="L125" s="375"/>
      <c r="M125" s="264">
        <v>2.5499999999999998</v>
      </c>
      <c r="N125" s="266"/>
      <c r="O125" s="311">
        <f t="shared" si="2"/>
        <v>2.5499999999999998</v>
      </c>
    </row>
    <row r="126" spans="1:15" ht="32.25" customHeight="1" x14ac:dyDescent="0.2">
      <c r="A126" s="256"/>
      <c r="B126" s="374" t="s">
        <v>64</v>
      </c>
      <c r="C126" s="374"/>
      <c r="D126" s="374"/>
      <c r="E126" s="374"/>
      <c r="F126" s="374"/>
      <c r="G126" s="260" t="s">
        <v>455</v>
      </c>
      <c r="H126" s="261" t="s">
        <v>29</v>
      </c>
      <c r="I126" s="262">
        <v>7</v>
      </c>
      <c r="J126" s="262">
        <v>9</v>
      </c>
      <c r="K126" s="375"/>
      <c r="L126" s="375"/>
      <c r="M126" s="264">
        <v>15</v>
      </c>
      <c r="N126" s="266"/>
      <c r="O126" s="311">
        <f t="shared" si="2"/>
        <v>15</v>
      </c>
    </row>
    <row r="127" spans="1:15" ht="21.75" customHeight="1" x14ac:dyDescent="0.2">
      <c r="A127" s="256"/>
      <c r="B127" s="374" t="s">
        <v>60</v>
      </c>
      <c r="C127" s="374"/>
      <c r="D127" s="374"/>
      <c r="E127" s="374"/>
      <c r="F127" s="374"/>
      <c r="G127" s="260" t="s">
        <v>456</v>
      </c>
      <c r="H127" s="261" t="s">
        <v>21</v>
      </c>
      <c r="I127" s="262">
        <v>7</v>
      </c>
      <c r="J127" s="262">
        <v>9</v>
      </c>
      <c r="K127" s="375"/>
      <c r="L127" s="375"/>
      <c r="M127" s="264">
        <v>11432.673000000001</v>
      </c>
      <c r="N127" s="266"/>
      <c r="O127" s="311">
        <f t="shared" si="2"/>
        <v>11432.673000000001</v>
      </c>
    </row>
    <row r="128" spans="1:15" ht="21.75" customHeight="1" x14ac:dyDescent="0.2">
      <c r="A128" s="256"/>
      <c r="B128" s="374" t="s">
        <v>60</v>
      </c>
      <c r="C128" s="374"/>
      <c r="D128" s="374"/>
      <c r="E128" s="374"/>
      <c r="F128" s="374"/>
      <c r="G128" s="260" t="s">
        <v>456</v>
      </c>
      <c r="H128" s="261" t="s">
        <v>22</v>
      </c>
      <c r="I128" s="262">
        <v>7</v>
      </c>
      <c r="J128" s="262">
        <v>9</v>
      </c>
      <c r="K128" s="375"/>
      <c r="L128" s="375"/>
      <c r="M128" s="264">
        <v>20</v>
      </c>
      <c r="N128" s="266">
        <v>-0.4</v>
      </c>
      <c r="O128" s="311">
        <f t="shared" si="2"/>
        <v>19.600000000000001</v>
      </c>
    </row>
    <row r="129" spans="1:15" ht="21.75" customHeight="1" x14ac:dyDescent="0.2">
      <c r="A129" s="256"/>
      <c r="B129" s="374" t="s">
        <v>60</v>
      </c>
      <c r="C129" s="374"/>
      <c r="D129" s="374"/>
      <c r="E129" s="374"/>
      <c r="F129" s="374"/>
      <c r="G129" s="260" t="s">
        <v>456</v>
      </c>
      <c r="H129" s="261" t="s">
        <v>23</v>
      </c>
      <c r="I129" s="262">
        <v>7</v>
      </c>
      <c r="J129" s="262">
        <v>9</v>
      </c>
      <c r="K129" s="375"/>
      <c r="L129" s="375"/>
      <c r="M129" s="264">
        <v>3453.0749999999998</v>
      </c>
      <c r="N129" s="266"/>
      <c r="O129" s="311">
        <f t="shared" si="2"/>
        <v>3453.0749999999998</v>
      </c>
    </row>
    <row r="130" spans="1:15" ht="21.75" customHeight="1" x14ac:dyDescent="0.2">
      <c r="A130" s="256"/>
      <c r="B130" s="374" t="s">
        <v>60</v>
      </c>
      <c r="C130" s="374"/>
      <c r="D130" s="374"/>
      <c r="E130" s="374"/>
      <c r="F130" s="374"/>
      <c r="G130" s="260" t="s">
        <v>456</v>
      </c>
      <c r="H130" s="261" t="s">
        <v>28</v>
      </c>
      <c r="I130" s="262">
        <v>7</v>
      </c>
      <c r="J130" s="262">
        <v>9</v>
      </c>
      <c r="K130" s="375"/>
      <c r="L130" s="375"/>
      <c r="M130" s="264">
        <v>104</v>
      </c>
      <c r="N130" s="266">
        <v>-2.2999999999999998</v>
      </c>
      <c r="O130" s="311">
        <f t="shared" si="2"/>
        <v>101.7</v>
      </c>
    </row>
    <row r="131" spans="1:15" ht="21.75" customHeight="1" x14ac:dyDescent="0.2">
      <c r="A131" s="256"/>
      <c r="B131" s="374" t="s">
        <v>60</v>
      </c>
      <c r="C131" s="374"/>
      <c r="D131" s="374"/>
      <c r="E131" s="374"/>
      <c r="F131" s="374"/>
      <c r="G131" s="260" t="s">
        <v>456</v>
      </c>
      <c r="H131" s="261" t="s">
        <v>29</v>
      </c>
      <c r="I131" s="262">
        <v>7</v>
      </c>
      <c r="J131" s="262">
        <v>9</v>
      </c>
      <c r="K131" s="375"/>
      <c r="L131" s="375"/>
      <c r="M131" s="264">
        <v>35.28</v>
      </c>
      <c r="N131" s="266">
        <v>-11</v>
      </c>
      <c r="O131" s="311">
        <f t="shared" si="2"/>
        <v>24.28</v>
      </c>
    </row>
    <row r="132" spans="1:15" ht="21.75" customHeight="1" x14ac:dyDescent="0.2">
      <c r="A132" s="256"/>
      <c r="B132" s="374" t="s">
        <v>60</v>
      </c>
      <c r="C132" s="374"/>
      <c r="D132" s="374"/>
      <c r="E132" s="374"/>
      <c r="F132" s="374"/>
      <c r="G132" s="260" t="s">
        <v>456</v>
      </c>
      <c r="H132" s="261" t="s">
        <v>29</v>
      </c>
      <c r="I132" s="262">
        <v>7</v>
      </c>
      <c r="J132" s="262">
        <v>9</v>
      </c>
      <c r="K132" s="375"/>
      <c r="L132" s="375"/>
      <c r="M132" s="264">
        <v>75.533000000000001</v>
      </c>
      <c r="N132" s="266"/>
      <c r="O132" s="311">
        <f t="shared" si="2"/>
        <v>75.533000000000001</v>
      </c>
    </row>
    <row r="133" spans="1:15" ht="21.75" customHeight="1" x14ac:dyDescent="0.2">
      <c r="A133" s="256"/>
      <c r="B133" s="374" t="s">
        <v>60</v>
      </c>
      <c r="C133" s="374"/>
      <c r="D133" s="374"/>
      <c r="E133" s="374"/>
      <c r="F133" s="374"/>
      <c r="G133" s="260" t="s">
        <v>456</v>
      </c>
      <c r="H133" s="261" t="s">
        <v>29</v>
      </c>
      <c r="I133" s="262">
        <v>7</v>
      </c>
      <c r="J133" s="262">
        <v>9</v>
      </c>
      <c r="K133" s="375"/>
      <c r="L133" s="375"/>
      <c r="M133" s="264">
        <v>231.7</v>
      </c>
      <c r="N133" s="266"/>
      <c r="O133" s="311">
        <f t="shared" si="2"/>
        <v>231.7</v>
      </c>
    </row>
    <row r="134" spans="1:15" ht="21.75" customHeight="1" x14ac:dyDescent="0.2">
      <c r="A134" s="256"/>
      <c r="B134" s="374" t="s">
        <v>60</v>
      </c>
      <c r="C134" s="374"/>
      <c r="D134" s="374"/>
      <c r="E134" s="374"/>
      <c r="F134" s="374"/>
      <c r="G134" s="260" t="s">
        <v>456</v>
      </c>
      <c r="H134" s="261" t="s">
        <v>29</v>
      </c>
      <c r="I134" s="262">
        <v>7</v>
      </c>
      <c r="J134" s="262">
        <v>9</v>
      </c>
      <c r="K134" s="375"/>
      <c r="L134" s="375"/>
      <c r="M134" s="264">
        <v>150</v>
      </c>
      <c r="N134" s="266"/>
      <c r="O134" s="311">
        <f t="shared" si="2"/>
        <v>150</v>
      </c>
    </row>
    <row r="135" spans="1:15" ht="21.75" customHeight="1" x14ac:dyDescent="0.2">
      <c r="A135" s="256"/>
      <c r="B135" s="374" t="s">
        <v>60</v>
      </c>
      <c r="C135" s="374"/>
      <c r="D135" s="374"/>
      <c r="E135" s="374"/>
      <c r="F135" s="374"/>
      <c r="G135" s="260" t="s">
        <v>456</v>
      </c>
      <c r="H135" s="261" t="s">
        <v>83</v>
      </c>
      <c r="I135" s="262">
        <v>7</v>
      </c>
      <c r="J135" s="262">
        <v>9</v>
      </c>
      <c r="K135" s="375"/>
      <c r="L135" s="375"/>
      <c r="M135" s="264">
        <v>57</v>
      </c>
      <c r="N135" s="266"/>
      <c r="O135" s="311">
        <f t="shared" si="2"/>
        <v>57</v>
      </c>
    </row>
    <row r="136" spans="1:15" ht="21.75" customHeight="1" x14ac:dyDescent="0.2">
      <c r="A136" s="256"/>
      <c r="B136" s="374" t="s">
        <v>60</v>
      </c>
      <c r="C136" s="374"/>
      <c r="D136" s="374"/>
      <c r="E136" s="374"/>
      <c r="F136" s="374"/>
      <c r="G136" s="260" t="s">
        <v>456</v>
      </c>
      <c r="H136" s="261" t="s">
        <v>29</v>
      </c>
      <c r="I136" s="262">
        <v>7</v>
      </c>
      <c r="J136" s="262">
        <v>9</v>
      </c>
      <c r="K136" s="375"/>
      <c r="L136" s="375"/>
      <c r="M136" s="264">
        <v>637.99300000000005</v>
      </c>
      <c r="N136" s="266"/>
      <c r="O136" s="311">
        <f t="shared" si="2"/>
        <v>637.99300000000005</v>
      </c>
    </row>
    <row r="137" spans="1:15" ht="32.25" customHeight="1" x14ac:dyDescent="0.2">
      <c r="A137" s="256"/>
      <c r="B137" s="374" t="s">
        <v>506</v>
      </c>
      <c r="C137" s="374"/>
      <c r="D137" s="374"/>
      <c r="E137" s="374"/>
      <c r="F137" s="374"/>
      <c r="G137" s="260" t="s">
        <v>507</v>
      </c>
      <c r="H137" s="261">
        <v>0</v>
      </c>
      <c r="I137" s="262">
        <v>0</v>
      </c>
      <c r="J137" s="262">
        <v>0</v>
      </c>
      <c r="K137" s="375"/>
      <c r="L137" s="375"/>
      <c r="M137" s="264">
        <f>+M138</f>
        <v>943.8</v>
      </c>
      <c r="N137" s="264">
        <f>+N138</f>
        <v>0</v>
      </c>
      <c r="O137" s="311">
        <f t="shared" si="2"/>
        <v>943.8</v>
      </c>
    </row>
    <row r="138" spans="1:15" ht="32.25" customHeight="1" x14ac:dyDescent="0.2">
      <c r="A138" s="256"/>
      <c r="B138" s="374" t="s">
        <v>7</v>
      </c>
      <c r="C138" s="374"/>
      <c r="D138" s="374"/>
      <c r="E138" s="374"/>
      <c r="F138" s="374"/>
      <c r="G138" s="260" t="s">
        <v>508</v>
      </c>
      <c r="H138" s="261" t="s">
        <v>12</v>
      </c>
      <c r="I138" s="262">
        <v>10</v>
      </c>
      <c r="J138" s="262">
        <v>3</v>
      </c>
      <c r="K138" s="375"/>
      <c r="L138" s="375"/>
      <c r="M138" s="264">
        <v>943.8</v>
      </c>
      <c r="N138" s="266"/>
      <c r="O138" s="311">
        <f t="shared" si="2"/>
        <v>943.8</v>
      </c>
    </row>
    <row r="139" spans="1:15" ht="21.75" customHeight="1" x14ac:dyDescent="0.2">
      <c r="A139" s="256"/>
      <c r="B139" s="374" t="s">
        <v>460</v>
      </c>
      <c r="C139" s="374"/>
      <c r="D139" s="374"/>
      <c r="E139" s="374"/>
      <c r="F139" s="374"/>
      <c r="G139" s="260" t="s">
        <v>461</v>
      </c>
      <c r="H139" s="261">
        <v>0</v>
      </c>
      <c r="I139" s="262">
        <v>0</v>
      </c>
      <c r="J139" s="262">
        <v>0</v>
      </c>
      <c r="K139" s="375"/>
      <c r="L139" s="375"/>
      <c r="M139" s="264">
        <f>+M140+M142+M152</f>
        <v>49358.06</v>
      </c>
      <c r="N139" s="264">
        <f>+N140+N142+N152</f>
        <v>95.8</v>
      </c>
      <c r="O139" s="311">
        <f t="shared" si="2"/>
        <v>49453.86</v>
      </c>
    </row>
    <row r="140" spans="1:15" ht="12.75" customHeight="1" x14ac:dyDescent="0.2">
      <c r="A140" s="256"/>
      <c r="B140" s="374" t="s">
        <v>462</v>
      </c>
      <c r="C140" s="374"/>
      <c r="D140" s="374"/>
      <c r="E140" s="374"/>
      <c r="F140" s="374"/>
      <c r="G140" s="260" t="s">
        <v>463</v>
      </c>
      <c r="H140" s="261">
        <v>0</v>
      </c>
      <c r="I140" s="262">
        <v>0</v>
      </c>
      <c r="J140" s="262">
        <v>0</v>
      </c>
      <c r="K140" s="375"/>
      <c r="L140" s="375"/>
      <c r="M140" s="264">
        <f>+M141</f>
        <v>10416.189</v>
      </c>
      <c r="N140" s="264">
        <f>+N141</f>
        <v>77.7</v>
      </c>
      <c r="O140" s="311">
        <f t="shared" si="2"/>
        <v>10493.889000000001</v>
      </c>
    </row>
    <row r="141" spans="1:15" ht="21.75" customHeight="1" x14ac:dyDescent="0.2">
      <c r="A141" s="256"/>
      <c r="B141" s="374" t="s">
        <v>560</v>
      </c>
      <c r="C141" s="374"/>
      <c r="D141" s="374"/>
      <c r="E141" s="374"/>
      <c r="F141" s="374"/>
      <c r="G141" s="260" t="s">
        <v>561</v>
      </c>
      <c r="H141" s="261" t="s">
        <v>12</v>
      </c>
      <c r="I141" s="262">
        <v>8</v>
      </c>
      <c r="J141" s="262">
        <v>1</v>
      </c>
      <c r="K141" s="375"/>
      <c r="L141" s="375"/>
      <c r="M141" s="264">
        <v>10416.189</v>
      </c>
      <c r="N141" s="266">
        <f>-15-7.3+100</f>
        <v>77.7</v>
      </c>
      <c r="O141" s="311">
        <f t="shared" si="2"/>
        <v>10493.889000000001</v>
      </c>
    </row>
    <row r="142" spans="1:15" ht="21.75" customHeight="1" x14ac:dyDescent="0.2">
      <c r="A142" s="256"/>
      <c r="B142" s="374" t="s">
        <v>465</v>
      </c>
      <c r="C142" s="374"/>
      <c r="D142" s="374"/>
      <c r="E142" s="374"/>
      <c r="F142" s="374"/>
      <c r="G142" s="260" t="s">
        <v>466</v>
      </c>
      <c r="H142" s="261">
        <v>0</v>
      </c>
      <c r="I142" s="262">
        <v>0</v>
      </c>
      <c r="J142" s="262">
        <v>0</v>
      </c>
      <c r="K142" s="375"/>
      <c r="L142" s="375"/>
      <c r="M142" s="264">
        <f>SUM(M143:M151)</f>
        <v>36297.184999999998</v>
      </c>
      <c r="N142" s="264">
        <f>SUM(N143:N151)</f>
        <v>21</v>
      </c>
      <c r="O142" s="311">
        <f t="shared" si="2"/>
        <v>36318.184999999998</v>
      </c>
    </row>
    <row r="143" spans="1:15" ht="21.75" customHeight="1" x14ac:dyDescent="0.2">
      <c r="A143" s="256"/>
      <c r="B143" s="374" t="s">
        <v>15</v>
      </c>
      <c r="C143" s="374"/>
      <c r="D143" s="374"/>
      <c r="E143" s="374"/>
      <c r="F143" s="374"/>
      <c r="G143" s="260" t="s">
        <v>467</v>
      </c>
      <c r="H143" s="261" t="s">
        <v>12</v>
      </c>
      <c r="I143" s="262">
        <v>8</v>
      </c>
      <c r="J143" s="262">
        <v>1</v>
      </c>
      <c r="K143" s="375"/>
      <c r="L143" s="375"/>
      <c r="M143" s="264">
        <v>15474.081</v>
      </c>
      <c r="N143" s="266">
        <f>-16-2.5</f>
        <v>-18.5</v>
      </c>
      <c r="O143" s="311">
        <f t="shared" si="2"/>
        <v>15455.581</v>
      </c>
    </row>
    <row r="144" spans="1:15" ht="21.75" customHeight="1" x14ac:dyDescent="0.2">
      <c r="A144" s="256"/>
      <c r="B144" s="374" t="s">
        <v>16</v>
      </c>
      <c r="C144" s="374"/>
      <c r="D144" s="374"/>
      <c r="E144" s="374"/>
      <c r="F144" s="374"/>
      <c r="G144" s="260" t="s">
        <v>468</v>
      </c>
      <c r="H144" s="261" t="s">
        <v>21</v>
      </c>
      <c r="I144" s="262">
        <v>8</v>
      </c>
      <c r="J144" s="262">
        <v>1</v>
      </c>
      <c r="K144" s="375"/>
      <c r="L144" s="375"/>
      <c r="M144" s="264">
        <v>15811.831</v>
      </c>
      <c r="N144" s="266"/>
      <c r="O144" s="311">
        <f t="shared" si="2"/>
        <v>15811.831</v>
      </c>
    </row>
    <row r="145" spans="1:15" ht="21.75" customHeight="1" x14ac:dyDescent="0.2">
      <c r="A145" s="256"/>
      <c r="B145" s="374" t="s">
        <v>16</v>
      </c>
      <c r="C145" s="374"/>
      <c r="D145" s="374"/>
      <c r="E145" s="374"/>
      <c r="F145" s="374"/>
      <c r="G145" s="260" t="s">
        <v>468</v>
      </c>
      <c r="H145" s="261" t="s">
        <v>22</v>
      </c>
      <c r="I145" s="262">
        <v>8</v>
      </c>
      <c r="J145" s="262">
        <v>1</v>
      </c>
      <c r="K145" s="375"/>
      <c r="L145" s="375"/>
      <c r="M145" s="264">
        <v>23.9</v>
      </c>
      <c r="N145" s="266"/>
      <c r="O145" s="311">
        <f t="shared" si="2"/>
        <v>23.9</v>
      </c>
    </row>
    <row r="146" spans="1:15" ht="21.75" customHeight="1" x14ac:dyDescent="0.2">
      <c r="A146" s="256"/>
      <c r="B146" s="374" t="s">
        <v>16</v>
      </c>
      <c r="C146" s="374"/>
      <c r="D146" s="374"/>
      <c r="E146" s="374"/>
      <c r="F146" s="374"/>
      <c r="G146" s="260" t="s">
        <v>468</v>
      </c>
      <c r="H146" s="261" t="s">
        <v>23</v>
      </c>
      <c r="I146" s="262">
        <v>8</v>
      </c>
      <c r="J146" s="262">
        <v>1</v>
      </c>
      <c r="K146" s="375"/>
      <c r="L146" s="375"/>
      <c r="M146" s="264">
        <v>4775.1729999999998</v>
      </c>
      <c r="N146" s="266"/>
      <c r="O146" s="311">
        <f t="shared" si="2"/>
        <v>4775.1729999999998</v>
      </c>
    </row>
    <row r="147" spans="1:15" ht="21.75" customHeight="1" x14ac:dyDescent="0.2">
      <c r="A147" s="256"/>
      <c r="B147" s="374" t="s">
        <v>16</v>
      </c>
      <c r="C147" s="374"/>
      <c r="D147" s="374"/>
      <c r="E147" s="374"/>
      <c r="F147" s="374"/>
      <c r="G147" s="260" t="s">
        <v>468</v>
      </c>
      <c r="H147" s="261" t="s">
        <v>29</v>
      </c>
      <c r="I147" s="262">
        <v>8</v>
      </c>
      <c r="J147" s="262">
        <v>1</v>
      </c>
      <c r="K147" s="375"/>
      <c r="L147" s="375"/>
      <c r="M147" s="264">
        <v>3.5</v>
      </c>
      <c r="N147" s="266">
        <v>-3.6</v>
      </c>
      <c r="O147" s="311">
        <f t="shared" si="2"/>
        <v>-0.10000000000000009</v>
      </c>
    </row>
    <row r="148" spans="1:15" ht="21.75" customHeight="1" x14ac:dyDescent="0.2">
      <c r="A148" s="256"/>
      <c r="B148" s="374" t="s">
        <v>16</v>
      </c>
      <c r="C148" s="374"/>
      <c r="D148" s="374"/>
      <c r="E148" s="374"/>
      <c r="F148" s="374"/>
      <c r="G148" s="260" t="s">
        <v>468</v>
      </c>
      <c r="H148" s="261" t="s">
        <v>28</v>
      </c>
      <c r="I148" s="262">
        <v>8</v>
      </c>
      <c r="J148" s="262">
        <v>1</v>
      </c>
      <c r="K148" s="375"/>
      <c r="L148" s="375"/>
      <c r="M148" s="264">
        <v>7</v>
      </c>
      <c r="N148" s="266">
        <f>43.1-7</f>
        <v>36.1</v>
      </c>
      <c r="O148" s="311">
        <f t="shared" si="2"/>
        <v>43.1</v>
      </c>
    </row>
    <row r="149" spans="1:15" ht="21.75" customHeight="1" x14ac:dyDescent="0.2">
      <c r="A149" s="256"/>
      <c r="B149" s="374" t="s">
        <v>16</v>
      </c>
      <c r="C149" s="374"/>
      <c r="D149" s="374"/>
      <c r="E149" s="374"/>
      <c r="F149" s="374"/>
      <c r="G149" s="260" t="s">
        <v>468</v>
      </c>
      <c r="H149" s="261" t="s">
        <v>35</v>
      </c>
      <c r="I149" s="262">
        <v>8</v>
      </c>
      <c r="J149" s="262">
        <v>1</v>
      </c>
      <c r="K149" s="375"/>
      <c r="L149" s="375"/>
      <c r="M149" s="264">
        <v>16.7</v>
      </c>
      <c r="N149" s="266">
        <v>37</v>
      </c>
      <c r="O149" s="311">
        <f t="shared" si="2"/>
        <v>53.7</v>
      </c>
    </row>
    <row r="150" spans="1:15" ht="21.75" customHeight="1" x14ac:dyDescent="0.2">
      <c r="A150" s="256"/>
      <c r="B150" s="374" t="s">
        <v>16</v>
      </c>
      <c r="C150" s="374"/>
      <c r="D150" s="374"/>
      <c r="E150" s="374"/>
      <c r="F150" s="374"/>
      <c r="G150" s="260" t="s">
        <v>468</v>
      </c>
      <c r="H150" s="261" t="s">
        <v>29</v>
      </c>
      <c r="I150" s="262">
        <v>8</v>
      </c>
      <c r="J150" s="262">
        <v>1</v>
      </c>
      <c r="K150" s="375"/>
      <c r="L150" s="375"/>
      <c r="M150" s="264">
        <v>165</v>
      </c>
      <c r="N150" s="266">
        <v>-30</v>
      </c>
      <c r="O150" s="311">
        <f t="shared" si="2"/>
        <v>135</v>
      </c>
    </row>
    <row r="151" spans="1:15" ht="21.75" customHeight="1" x14ac:dyDescent="0.2">
      <c r="A151" s="256"/>
      <c r="B151" s="374" t="s">
        <v>16</v>
      </c>
      <c r="C151" s="374"/>
      <c r="D151" s="374"/>
      <c r="E151" s="374"/>
      <c r="F151" s="374"/>
      <c r="G151" s="260" t="s">
        <v>468</v>
      </c>
      <c r="H151" s="261" t="s">
        <v>29</v>
      </c>
      <c r="I151" s="262">
        <v>8</v>
      </c>
      <c r="J151" s="262">
        <v>1</v>
      </c>
      <c r="K151" s="375"/>
      <c r="L151" s="375"/>
      <c r="M151" s="264">
        <v>20</v>
      </c>
      <c r="N151" s="266"/>
      <c r="O151" s="311">
        <f t="shared" si="2"/>
        <v>20</v>
      </c>
    </row>
    <row r="152" spans="1:15" ht="21.75" customHeight="1" x14ac:dyDescent="0.2">
      <c r="A152" s="256"/>
      <c r="B152" s="374" t="s">
        <v>37</v>
      </c>
      <c r="C152" s="374"/>
      <c r="D152" s="374"/>
      <c r="E152" s="374"/>
      <c r="F152" s="374"/>
      <c r="G152" s="260" t="s">
        <v>471</v>
      </c>
      <c r="H152" s="261">
        <v>0</v>
      </c>
      <c r="I152" s="262">
        <v>0</v>
      </c>
      <c r="J152" s="262">
        <v>0</v>
      </c>
      <c r="K152" s="375"/>
      <c r="L152" s="375"/>
      <c r="M152" s="264">
        <f>SUM(M153:M164)</f>
        <v>2644.6859999999997</v>
      </c>
      <c r="N152" s="264">
        <f>SUM(N153:N164)</f>
        <v>-2.9000000000000004</v>
      </c>
      <c r="O152" s="311">
        <f t="shared" si="2"/>
        <v>2641.7859999999996</v>
      </c>
    </row>
    <row r="153" spans="1:15" ht="32.25" customHeight="1" x14ac:dyDescent="0.2">
      <c r="A153" s="256"/>
      <c r="B153" s="374" t="s">
        <v>472</v>
      </c>
      <c r="C153" s="374"/>
      <c r="D153" s="374"/>
      <c r="E153" s="374"/>
      <c r="F153" s="374"/>
      <c r="G153" s="260" t="s">
        <v>473</v>
      </c>
      <c r="H153" s="261" t="s">
        <v>40</v>
      </c>
      <c r="I153" s="262">
        <v>8</v>
      </c>
      <c r="J153" s="262">
        <v>4</v>
      </c>
      <c r="K153" s="375"/>
      <c r="L153" s="375"/>
      <c r="M153" s="264">
        <v>621.06200000000001</v>
      </c>
      <c r="N153" s="266"/>
      <c r="O153" s="311">
        <f t="shared" si="2"/>
        <v>621.06200000000001</v>
      </c>
    </row>
    <row r="154" spans="1:15" ht="32.25" customHeight="1" x14ac:dyDescent="0.2">
      <c r="A154" s="256"/>
      <c r="B154" s="374" t="s">
        <v>472</v>
      </c>
      <c r="C154" s="374"/>
      <c r="D154" s="374"/>
      <c r="E154" s="374"/>
      <c r="F154" s="374"/>
      <c r="G154" s="260" t="s">
        <v>473</v>
      </c>
      <c r="H154" s="261" t="s">
        <v>41</v>
      </c>
      <c r="I154" s="262">
        <v>8</v>
      </c>
      <c r="J154" s="262">
        <v>4</v>
      </c>
      <c r="K154" s="375"/>
      <c r="L154" s="375"/>
      <c r="M154" s="264">
        <v>1</v>
      </c>
      <c r="N154" s="266"/>
      <c r="O154" s="311">
        <f t="shared" si="2"/>
        <v>1</v>
      </c>
    </row>
    <row r="155" spans="1:15" ht="32.25" customHeight="1" x14ac:dyDescent="0.2">
      <c r="A155" s="256"/>
      <c r="B155" s="374" t="s">
        <v>472</v>
      </c>
      <c r="C155" s="374"/>
      <c r="D155" s="374"/>
      <c r="E155" s="374"/>
      <c r="F155" s="374"/>
      <c r="G155" s="260" t="s">
        <v>473</v>
      </c>
      <c r="H155" s="261" t="s">
        <v>42</v>
      </c>
      <c r="I155" s="262">
        <v>8</v>
      </c>
      <c r="J155" s="262">
        <v>4</v>
      </c>
      <c r="K155" s="375"/>
      <c r="L155" s="375"/>
      <c r="M155" s="264">
        <v>187.56100000000001</v>
      </c>
      <c r="N155" s="266"/>
      <c r="O155" s="311">
        <f t="shared" si="2"/>
        <v>187.56100000000001</v>
      </c>
    </row>
    <row r="156" spans="1:15" ht="32.25" customHeight="1" x14ac:dyDescent="0.2">
      <c r="A156" s="256"/>
      <c r="B156" s="374" t="s">
        <v>472</v>
      </c>
      <c r="C156" s="374"/>
      <c r="D156" s="374"/>
      <c r="E156" s="374"/>
      <c r="F156" s="374"/>
      <c r="G156" s="260" t="s">
        <v>473</v>
      </c>
      <c r="H156" s="261" t="s">
        <v>29</v>
      </c>
      <c r="I156" s="262">
        <v>8</v>
      </c>
      <c r="J156" s="262">
        <v>4</v>
      </c>
      <c r="K156" s="375"/>
      <c r="L156" s="375"/>
      <c r="M156" s="264">
        <v>3</v>
      </c>
      <c r="N156" s="266"/>
      <c r="O156" s="311">
        <f t="shared" si="2"/>
        <v>3</v>
      </c>
    </row>
    <row r="157" spans="1:15" ht="32.25" customHeight="1" x14ac:dyDescent="0.2">
      <c r="A157" s="256"/>
      <c r="B157" s="374" t="s">
        <v>472</v>
      </c>
      <c r="C157" s="374"/>
      <c r="D157" s="374"/>
      <c r="E157" s="374"/>
      <c r="F157" s="374"/>
      <c r="G157" s="260" t="s">
        <v>473</v>
      </c>
      <c r="H157" s="261" t="s">
        <v>29</v>
      </c>
      <c r="I157" s="262">
        <v>8</v>
      </c>
      <c r="J157" s="262">
        <v>4</v>
      </c>
      <c r="K157" s="375"/>
      <c r="L157" s="375"/>
      <c r="M157" s="264">
        <v>12</v>
      </c>
      <c r="N157" s="266"/>
      <c r="O157" s="311">
        <f t="shared" si="2"/>
        <v>12</v>
      </c>
    </row>
    <row r="158" spans="1:15" ht="21.75" customHeight="1" x14ac:dyDescent="0.2">
      <c r="A158" s="256"/>
      <c r="B158" s="374" t="s">
        <v>474</v>
      </c>
      <c r="C158" s="374"/>
      <c r="D158" s="374"/>
      <c r="E158" s="374"/>
      <c r="F158" s="374"/>
      <c r="G158" s="260" t="s">
        <v>475</v>
      </c>
      <c r="H158" s="261" t="s">
        <v>21</v>
      </c>
      <c r="I158" s="262">
        <v>8</v>
      </c>
      <c r="J158" s="262">
        <v>4</v>
      </c>
      <c r="K158" s="375"/>
      <c r="L158" s="375"/>
      <c r="M158" s="264">
        <v>1244.518</v>
      </c>
      <c r="N158" s="266"/>
      <c r="O158" s="311">
        <f t="shared" si="2"/>
        <v>1244.518</v>
      </c>
    </row>
    <row r="159" spans="1:15" ht="21.75" customHeight="1" x14ac:dyDescent="0.2">
      <c r="A159" s="256"/>
      <c r="B159" s="374" t="s">
        <v>474</v>
      </c>
      <c r="C159" s="374"/>
      <c r="D159" s="374"/>
      <c r="E159" s="374"/>
      <c r="F159" s="374"/>
      <c r="G159" s="260" t="s">
        <v>475</v>
      </c>
      <c r="H159" s="261" t="s">
        <v>22</v>
      </c>
      <c r="I159" s="262">
        <v>8</v>
      </c>
      <c r="J159" s="262">
        <v>4</v>
      </c>
      <c r="K159" s="375"/>
      <c r="L159" s="375"/>
      <c r="M159" s="264">
        <v>9.1999999999999993</v>
      </c>
      <c r="N159" s="266">
        <v>-0.3</v>
      </c>
      <c r="O159" s="311">
        <f t="shared" si="2"/>
        <v>8.8999999999999986</v>
      </c>
    </row>
    <row r="160" spans="1:15" ht="21.75" customHeight="1" x14ac:dyDescent="0.2">
      <c r="A160" s="256"/>
      <c r="B160" s="374" t="s">
        <v>474</v>
      </c>
      <c r="C160" s="374"/>
      <c r="D160" s="374"/>
      <c r="E160" s="374"/>
      <c r="F160" s="374"/>
      <c r="G160" s="260" t="s">
        <v>475</v>
      </c>
      <c r="H160" s="261" t="s">
        <v>23</v>
      </c>
      <c r="I160" s="262">
        <v>8</v>
      </c>
      <c r="J160" s="262">
        <v>4</v>
      </c>
      <c r="K160" s="375"/>
      <c r="L160" s="375"/>
      <c r="M160" s="264">
        <v>375.84500000000003</v>
      </c>
      <c r="N160" s="266"/>
      <c r="O160" s="311">
        <f t="shared" si="2"/>
        <v>375.84500000000003</v>
      </c>
    </row>
    <row r="161" spans="1:15" ht="21.75" customHeight="1" x14ac:dyDescent="0.2">
      <c r="A161" s="256"/>
      <c r="B161" s="374" t="s">
        <v>474</v>
      </c>
      <c r="C161" s="374"/>
      <c r="D161" s="374"/>
      <c r="E161" s="374"/>
      <c r="F161" s="374"/>
      <c r="G161" s="260" t="s">
        <v>475</v>
      </c>
      <c r="H161" s="261" t="s">
        <v>28</v>
      </c>
      <c r="I161" s="262">
        <v>8</v>
      </c>
      <c r="J161" s="262">
        <v>4</v>
      </c>
      <c r="K161" s="375"/>
      <c r="L161" s="375"/>
      <c r="M161" s="264">
        <v>42</v>
      </c>
      <c r="N161" s="266">
        <v>-1.3</v>
      </c>
      <c r="O161" s="311">
        <f t="shared" si="2"/>
        <v>40.700000000000003</v>
      </c>
    </row>
    <row r="162" spans="1:15" ht="21.75" customHeight="1" x14ac:dyDescent="0.2">
      <c r="A162" s="256"/>
      <c r="B162" s="374" t="s">
        <v>474</v>
      </c>
      <c r="C162" s="374"/>
      <c r="D162" s="374"/>
      <c r="E162" s="374"/>
      <c r="F162" s="374"/>
      <c r="G162" s="260" t="s">
        <v>475</v>
      </c>
      <c r="H162" s="261" t="s">
        <v>29</v>
      </c>
      <c r="I162" s="262">
        <v>8</v>
      </c>
      <c r="J162" s="262">
        <v>4</v>
      </c>
      <c r="K162" s="375"/>
      <c r="L162" s="375"/>
      <c r="M162" s="264">
        <v>3.5</v>
      </c>
      <c r="N162" s="266">
        <v>-1.3</v>
      </c>
      <c r="O162" s="311">
        <f t="shared" si="2"/>
        <v>2.2000000000000002</v>
      </c>
    </row>
    <row r="163" spans="1:15" ht="21.75" customHeight="1" x14ac:dyDescent="0.2">
      <c r="A163" s="256"/>
      <c r="B163" s="374" t="s">
        <v>474</v>
      </c>
      <c r="C163" s="374"/>
      <c r="D163" s="374"/>
      <c r="E163" s="374"/>
      <c r="F163" s="374"/>
      <c r="G163" s="260" t="s">
        <v>475</v>
      </c>
      <c r="H163" s="261" t="s">
        <v>29</v>
      </c>
      <c r="I163" s="262">
        <v>8</v>
      </c>
      <c r="J163" s="262">
        <v>4</v>
      </c>
      <c r="K163" s="375"/>
      <c r="L163" s="375"/>
      <c r="M163" s="264">
        <v>90</v>
      </c>
      <c r="N163" s="266"/>
      <c r="O163" s="311">
        <f t="shared" si="2"/>
        <v>90</v>
      </c>
    </row>
    <row r="164" spans="1:15" ht="21.75" customHeight="1" x14ac:dyDescent="0.2">
      <c r="A164" s="256"/>
      <c r="B164" s="374" t="s">
        <v>474</v>
      </c>
      <c r="C164" s="374"/>
      <c r="D164" s="374"/>
      <c r="E164" s="374"/>
      <c r="F164" s="374"/>
      <c r="G164" s="260" t="s">
        <v>475</v>
      </c>
      <c r="H164" s="261" t="s">
        <v>29</v>
      </c>
      <c r="I164" s="262">
        <v>8</v>
      </c>
      <c r="J164" s="262">
        <v>4</v>
      </c>
      <c r="K164" s="375"/>
      <c r="L164" s="375"/>
      <c r="M164" s="264">
        <v>55</v>
      </c>
      <c r="N164" s="266"/>
      <c r="O164" s="311">
        <f t="shared" si="2"/>
        <v>55</v>
      </c>
    </row>
    <row r="165" spans="1:15" ht="32.25" customHeight="1" x14ac:dyDescent="0.2">
      <c r="A165" s="256"/>
      <c r="B165" s="374" t="s">
        <v>93</v>
      </c>
      <c r="C165" s="374"/>
      <c r="D165" s="374"/>
      <c r="E165" s="374"/>
      <c r="F165" s="374"/>
      <c r="G165" s="260" t="s">
        <v>426</v>
      </c>
      <c r="H165" s="261">
        <v>0</v>
      </c>
      <c r="I165" s="262">
        <v>0</v>
      </c>
      <c r="J165" s="262">
        <v>0</v>
      </c>
      <c r="K165" s="375"/>
      <c r="L165" s="375"/>
      <c r="M165" s="264">
        <f>+M166</f>
        <v>901.7</v>
      </c>
      <c r="N165" s="264">
        <f>+N166</f>
        <v>200</v>
      </c>
      <c r="O165" s="311">
        <f t="shared" si="2"/>
        <v>1101.7</v>
      </c>
    </row>
    <row r="166" spans="1:15" ht="21.75" customHeight="1" x14ac:dyDescent="0.2">
      <c r="A166" s="256"/>
      <c r="B166" s="374" t="s">
        <v>94</v>
      </c>
      <c r="C166" s="374"/>
      <c r="D166" s="374"/>
      <c r="E166" s="374"/>
      <c r="F166" s="374"/>
      <c r="G166" s="260" t="s">
        <v>427</v>
      </c>
      <c r="H166" s="261">
        <v>0</v>
      </c>
      <c r="I166" s="262">
        <v>0</v>
      </c>
      <c r="J166" s="262">
        <v>0</v>
      </c>
      <c r="K166" s="375"/>
      <c r="L166" s="375"/>
      <c r="M166" s="264">
        <f>+M167</f>
        <v>901.7</v>
      </c>
      <c r="N166" s="264">
        <f>+N167</f>
        <v>200</v>
      </c>
      <c r="O166" s="311">
        <f t="shared" si="2"/>
        <v>1101.7</v>
      </c>
    </row>
    <row r="167" spans="1:15" ht="21.75" customHeight="1" x14ac:dyDescent="0.2">
      <c r="A167" s="256"/>
      <c r="B167" s="374" t="s">
        <v>95</v>
      </c>
      <c r="C167" s="374"/>
      <c r="D167" s="374"/>
      <c r="E167" s="374"/>
      <c r="F167" s="374"/>
      <c r="G167" s="260" t="s">
        <v>428</v>
      </c>
      <c r="H167" s="261" t="s">
        <v>29</v>
      </c>
      <c r="I167" s="262">
        <v>4</v>
      </c>
      <c r="J167" s="262">
        <v>12</v>
      </c>
      <c r="K167" s="375"/>
      <c r="L167" s="375"/>
      <c r="M167" s="264">
        <v>901.7</v>
      </c>
      <c r="N167" s="266">
        <v>200</v>
      </c>
      <c r="O167" s="311">
        <f t="shared" si="2"/>
        <v>1101.7</v>
      </c>
    </row>
    <row r="168" spans="1:15" ht="32.25" customHeight="1" x14ac:dyDescent="0.2">
      <c r="A168" s="256"/>
      <c r="B168" s="374" t="s">
        <v>155</v>
      </c>
      <c r="C168" s="374"/>
      <c r="D168" s="374"/>
      <c r="E168" s="374"/>
      <c r="F168" s="374"/>
      <c r="G168" s="260" t="s">
        <v>448</v>
      </c>
      <c r="H168" s="261">
        <v>0</v>
      </c>
      <c r="I168" s="262">
        <v>0</v>
      </c>
      <c r="J168" s="262">
        <v>0</v>
      </c>
      <c r="K168" s="375"/>
      <c r="L168" s="375"/>
      <c r="M168" s="264">
        <f>+M169+M170</f>
        <v>40</v>
      </c>
      <c r="N168" s="264">
        <f>+N169+N170</f>
        <v>-0.8</v>
      </c>
      <c r="O168" s="311">
        <f t="shared" si="2"/>
        <v>39.200000000000003</v>
      </c>
    </row>
    <row r="169" spans="1:15" ht="21.75" customHeight="1" x14ac:dyDescent="0.2">
      <c r="A169" s="256"/>
      <c r="B169" s="374" t="s">
        <v>26</v>
      </c>
      <c r="C169" s="374"/>
      <c r="D169" s="374"/>
      <c r="E169" s="374"/>
      <c r="F169" s="374"/>
      <c r="G169" s="260" t="s">
        <v>449</v>
      </c>
      <c r="H169" s="261" t="s">
        <v>41</v>
      </c>
      <c r="I169" s="262">
        <v>7</v>
      </c>
      <c r="J169" s="262">
        <v>5</v>
      </c>
      <c r="K169" s="375"/>
      <c r="L169" s="375"/>
      <c r="M169" s="264">
        <v>0</v>
      </c>
      <c r="N169" s="266"/>
      <c r="O169" s="311">
        <f t="shared" si="2"/>
        <v>0</v>
      </c>
    </row>
    <row r="170" spans="1:15" ht="21.75" customHeight="1" x14ac:dyDescent="0.2">
      <c r="A170" s="256"/>
      <c r="B170" s="374" t="s">
        <v>26</v>
      </c>
      <c r="C170" s="374"/>
      <c r="D170" s="374"/>
      <c r="E170" s="374"/>
      <c r="F170" s="374"/>
      <c r="G170" s="260" t="s">
        <v>449</v>
      </c>
      <c r="H170" s="261" t="s">
        <v>29</v>
      </c>
      <c r="I170" s="262">
        <v>7</v>
      </c>
      <c r="J170" s="262">
        <v>5</v>
      </c>
      <c r="K170" s="375"/>
      <c r="L170" s="375"/>
      <c r="M170" s="264">
        <v>40</v>
      </c>
      <c r="N170" s="266">
        <v>-0.8</v>
      </c>
      <c r="O170" s="311">
        <f t="shared" ref="O170:O233" si="3">+M170+N170</f>
        <v>39.200000000000003</v>
      </c>
    </row>
    <row r="171" spans="1:15" ht="32.25" customHeight="1" x14ac:dyDescent="0.2">
      <c r="A171" s="256"/>
      <c r="B171" s="374" t="s">
        <v>325</v>
      </c>
      <c r="C171" s="374"/>
      <c r="D171" s="374"/>
      <c r="E171" s="374"/>
      <c r="F171" s="374"/>
      <c r="G171" s="260" t="s">
        <v>326</v>
      </c>
      <c r="H171" s="261">
        <v>0</v>
      </c>
      <c r="I171" s="262">
        <v>0</v>
      </c>
      <c r="J171" s="262">
        <v>0</v>
      </c>
      <c r="K171" s="375"/>
      <c r="L171" s="375"/>
      <c r="M171" s="264">
        <f>SUM(M172:M189)</f>
        <v>22083.644999999997</v>
      </c>
      <c r="N171" s="264">
        <f>SUM(N172:N189)</f>
        <v>-50.949030000000008</v>
      </c>
      <c r="O171" s="311">
        <f t="shared" si="3"/>
        <v>22032.695969999997</v>
      </c>
    </row>
    <row r="172" spans="1:15" ht="21.75" customHeight="1" x14ac:dyDescent="0.2">
      <c r="A172" s="256"/>
      <c r="B172" s="374" t="s">
        <v>327</v>
      </c>
      <c r="C172" s="374"/>
      <c r="D172" s="374"/>
      <c r="E172" s="374"/>
      <c r="F172" s="374"/>
      <c r="G172" s="260" t="s">
        <v>328</v>
      </c>
      <c r="H172" s="261" t="s">
        <v>40</v>
      </c>
      <c r="I172" s="262">
        <v>1</v>
      </c>
      <c r="J172" s="262">
        <v>2</v>
      </c>
      <c r="K172" s="375"/>
      <c r="L172" s="375"/>
      <c r="M172" s="264">
        <v>793.81899999999996</v>
      </c>
      <c r="N172" s="266"/>
      <c r="O172" s="311">
        <f t="shared" si="3"/>
        <v>793.81899999999996</v>
      </c>
    </row>
    <row r="173" spans="1:15" ht="21.75" customHeight="1" x14ac:dyDescent="0.2">
      <c r="A173" s="256"/>
      <c r="B173" s="374" t="s">
        <v>327</v>
      </c>
      <c r="C173" s="374"/>
      <c r="D173" s="374"/>
      <c r="E173" s="374"/>
      <c r="F173" s="374"/>
      <c r="G173" s="260" t="s">
        <v>328</v>
      </c>
      <c r="H173" s="261" t="s">
        <v>42</v>
      </c>
      <c r="I173" s="262">
        <v>1</v>
      </c>
      <c r="J173" s="262">
        <v>2</v>
      </c>
      <c r="K173" s="375"/>
      <c r="L173" s="375"/>
      <c r="M173" s="264">
        <v>239.733</v>
      </c>
      <c r="N173" s="266"/>
      <c r="O173" s="311">
        <f t="shared" si="3"/>
        <v>239.733</v>
      </c>
    </row>
    <row r="174" spans="1:15" ht="21.75" customHeight="1" x14ac:dyDescent="0.2">
      <c r="A174" s="256"/>
      <c r="B174" s="374" t="s">
        <v>350</v>
      </c>
      <c r="C174" s="374"/>
      <c r="D174" s="374"/>
      <c r="E174" s="374"/>
      <c r="F174" s="374"/>
      <c r="G174" s="260" t="s">
        <v>351</v>
      </c>
      <c r="H174" s="261" t="s">
        <v>40</v>
      </c>
      <c r="I174" s="262">
        <v>1</v>
      </c>
      <c r="J174" s="262">
        <v>4</v>
      </c>
      <c r="K174" s="375"/>
      <c r="L174" s="375"/>
      <c r="M174" s="264">
        <v>9082.0879999999997</v>
      </c>
      <c r="N174" s="266"/>
      <c r="O174" s="311">
        <f t="shared" si="3"/>
        <v>9082.0879999999997</v>
      </c>
    </row>
    <row r="175" spans="1:15" ht="21.75" customHeight="1" x14ac:dyDescent="0.2">
      <c r="A175" s="256"/>
      <c r="B175" s="374" t="s">
        <v>350</v>
      </c>
      <c r="C175" s="374"/>
      <c r="D175" s="374"/>
      <c r="E175" s="374"/>
      <c r="F175" s="374"/>
      <c r="G175" s="260" t="s">
        <v>351</v>
      </c>
      <c r="H175" s="261" t="s">
        <v>42</v>
      </c>
      <c r="I175" s="262">
        <v>1</v>
      </c>
      <c r="J175" s="262">
        <v>4</v>
      </c>
      <c r="K175" s="375"/>
      <c r="L175" s="375"/>
      <c r="M175" s="264">
        <v>2742.79</v>
      </c>
      <c r="N175" s="266"/>
      <c r="O175" s="311">
        <f t="shared" si="3"/>
        <v>2742.79</v>
      </c>
    </row>
    <row r="176" spans="1:15" ht="21.75" customHeight="1" x14ac:dyDescent="0.2">
      <c r="A176" s="256"/>
      <c r="B176" s="374" t="s">
        <v>393</v>
      </c>
      <c r="C176" s="374"/>
      <c r="D176" s="374"/>
      <c r="E176" s="374"/>
      <c r="F176" s="374"/>
      <c r="G176" s="260" t="s">
        <v>394</v>
      </c>
      <c r="H176" s="261" t="s">
        <v>40</v>
      </c>
      <c r="I176" s="262">
        <v>1</v>
      </c>
      <c r="J176" s="262">
        <v>13</v>
      </c>
      <c r="K176" s="375"/>
      <c r="L176" s="375"/>
      <c r="M176" s="264">
        <v>3432.1559999999999</v>
      </c>
      <c r="N176" s="266"/>
      <c r="O176" s="311">
        <f t="shared" si="3"/>
        <v>3432.1559999999999</v>
      </c>
    </row>
    <row r="177" spans="1:15" ht="21.75" customHeight="1" x14ac:dyDescent="0.2">
      <c r="A177" s="256"/>
      <c r="B177" s="374" t="s">
        <v>393</v>
      </c>
      <c r="C177" s="374"/>
      <c r="D177" s="374"/>
      <c r="E177" s="374"/>
      <c r="F177" s="374"/>
      <c r="G177" s="260" t="s">
        <v>394</v>
      </c>
      <c r="H177" s="261" t="s">
        <v>42</v>
      </c>
      <c r="I177" s="262">
        <v>1</v>
      </c>
      <c r="J177" s="262">
        <v>13</v>
      </c>
      <c r="K177" s="375"/>
      <c r="L177" s="375"/>
      <c r="M177" s="264">
        <v>1036.511</v>
      </c>
      <c r="N177" s="266"/>
      <c r="O177" s="311">
        <f t="shared" si="3"/>
        <v>1036.511</v>
      </c>
    </row>
    <row r="178" spans="1:15" ht="32.25" customHeight="1" x14ac:dyDescent="0.2">
      <c r="A178" s="256"/>
      <c r="B178" s="374" t="s">
        <v>352</v>
      </c>
      <c r="C178" s="374"/>
      <c r="D178" s="374"/>
      <c r="E178" s="374"/>
      <c r="F178" s="374"/>
      <c r="G178" s="260" t="s">
        <v>353</v>
      </c>
      <c r="H178" s="261" t="s">
        <v>29</v>
      </c>
      <c r="I178" s="262">
        <v>1</v>
      </c>
      <c r="J178" s="262">
        <v>4</v>
      </c>
      <c r="K178" s="375"/>
      <c r="L178" s="375"/>
      <c r="M178" s="264">
        <v>301</v>
      </c>
      <c r="N178" s="266"/>
      <c r="O178" s="311">
        <f t="shared" si="3"/>
        <v>301</v>
      </c>
    </row>
    <row r="179" spans="1:15" ht="32.25" customHeight="1" x14ac:dyDescent="0.2">
      <c r="A179" s="256"/>
      <c r="B179" s="374" t="s">
        <v>352</v>
      </c>
      <c r="C179" s="374"/>
      <c r="D179" s="374"/>
      <c r="E179" s="374"/>
      <c r="F179" s="374"/>
      <c r="G179" s="260" t="s">
        <v>353</v>
      </c>
      <c r="H179" s="261" t="s">
        <v>29</v>
      </c>
      <c r="I179" s="262">
        <v>1</v>
      </c>
      <c r="J179" s="262">
        <v>4</v>
      </c>
      <c r="K179" s="375"/>
      <c r="L179" s="375"/>
      <c r="M179" s="264">
        <v>332.416</v>
      </c>
      <c r="N179" s="266"/>
      <c r="O179" s="311">
        <f t="shared" si="3"/>
        <v>332.416</v>
      </c>
    </row>
    <row r="180" spans="1:15" ht="32.25" customHeight="1" x14ac:dyDescent="0.2">
      <c r="A180" s="256"/>
      <c r="B180" s="374" t="s">
        <v>352</v>
      </c>
      <c r="C180" s="374"/>
      <c r="D180" s="374"/>
      <c r="E180" s="374"/>
      <c r="F180" s="374"/>
      <c r="G180" s="260" t="s">
        <v>353</v>
      </c>
      <c r="H180" s="261" t="s">
        <v>29</v>
      </c>
      <c r="I180" s="262">
        <v>1</v>
      </c>
      <c r="J180" s="262">
        <v>4</v>
      </c>
      <c r="K180" s="375"/>
      <c r="L180" s="375"/>
      <c r="M180" s="264">
        <v>813.28099999999995</v>
      </c>
      <c r="N180" s="266"/>
      <c r="O180" s="311">
        <f t="shared" si="3"/>
        <v>813.28099999999995</v>
      </c>
    </row>
    <row r="181" spans="1:15" ht="32.25" customHeight="1" x14ac:dyDescent="0.2">
      <c r="A181" s="256"/>
      <c r="B181" s="374" t="s">
        <v>352</v>
      </c>
      <c r="C181" s="374"/>
      <c r="D181" s="374"/>
      <c r="E181" s="374"/>
      <c r="F181" s="374"/>
      <c r="G181" s="260" t="s">
        <v>353</v>
      </c>
      <c r="H181" s="261" t="s">
        <v>28</v>
      </c>
      <c r="I181" s="262">
        <v>1</v>
      </c>
      <c r="J181" s="262">
        <v>4</v>
      </c>
      <c r="K181" s="375"/>
      <c r="L181" s="375"/>
      <c r="M181" s="264">
        <v>26.4</v>
      </c>
      <c r="N181" s="266">
        <f>40.5-2-9-8.3</f>
        <v>21.2</v>
      </c>
      <c r="O181" s="311">
        <f t="shared" si="3"/>
        <v>47.599999999999994</v>
      </c>
    </row>
    <row r="182" spans="1:15" ht="32.25" customHeight="1" x14ac:dyDescent="0.2">
      <c r="A182" s="256"/>
      <c r="B182" s="374" t="s">
        <v>352</v>
      </c>
      <c r="C182" s="374"/>
      <c r="D182" s="374"/>
      <c r="E182" s="374"/>
      <c r="F182" s="374"/>
      <c r="G182" s="260" t="s">
        <v>353</v>
      </c>
      <c r="H182" s="261" t="s">
        <v>29</v>
      </c>
      <c r="I182" s="262">
        <v>1</v>
      </c>
      <c r="J182" s="262">
        <v>4</v>
      </c>
      <c r="K182" s="375"/>
      <c r="L182" s="375"/>
      <c r="M182" s="264">
        <v>394.96</v>
      </c>
      <c r="N182" s="266">
        <f>4.5-12</f>
        <v>-7.5</v>
      </c>
      <c r="O182" s="311">
        <f t="shared" si="3"/>
        <v>387.46</v>
      </c>
    </row>
    <row r="183" spans="1:15" ht="32.25" customHeight="1" x14ac:dyDescent="0.2">
      <c r="A183" s="256"/>
      <c r="B183" s="374" t="s">
        <v>352</v>
      </c>
      <c r="C183" s="374"/>
      <c r="D183" s="374"/>
      <c r="E183" s="374"/>
      <c r="F183" s="374"/>
      <c r="G183" s="260" t="s">
        <v>353</v>
      </c>
      <c r="H183" s="261" t="s">
        <v>83</v>
      </c>
      <c r="I183" s="262">
        <v>1</v>
      </c>
      <c r="J183" s="262">
        <v>4</v>
      </c>
      <c r="K183" s="375"/>
      <c r="L183" s="375"/>
      <c r="M183" s="264">
        <v>256</v>
      </c>
      <c r="N183" s="266"/>
      <c r="O183" s="311">
        <f t="shared" si="3"/>
        <v>256</v>
      </c>
    </row>
    <row r="184" spans="1:15" ht="32.25" customHeight="1" x14ac:dyDescent="0.2">
      <c r="A184" s="256"/>
      <c r="B184" s="374" t="s">
        <v>352</v>
      </c>
      <c r="C184" s="374"/>
      <c r="D184" s="374"/>
      <c r="E184" s="374"/>
      <c r="F184" s="374"/>
      <c r="G184" s="260" t="s">
        <v>353</v>
      </c>
      <c r="H184" s="261" t="s">
        <v>83</v>
      </c>
      <c r="I184" s="262">
        <v>1</v>
      </c>
      <c r="J184" s="262">
        <v>4</v>
      </c>
      <c r="K184" s="375"/>
      <c r="L184" s="375"/>
      <c r="M184" s="264">
        <v>324</v>
      </c>
      <c r="N184" s="266">
        <v>-7</v>
      </c>
      <c r="O184" s="311">
        <f t="shared" si="3"/>
        <v>317</v>
      </c>
    </row>
    <row r="185" spans="1:15" ht="32.25" customHeight="1" x14ac:dyDescent="0.2">
      <c r="A185" s="256"/>
      <c r="B185" s="374" t="s">
        <v>352</v>
      </c>
      <c r="C185" s="374"/>
      <c r="D185" s="374"/>
      <c r="E185" s="374"/>
      <c r="F185" s="374"/>
      <c r="G185" s="260" t="s">
        <v>353</v>
      </c>
      <c r="H185" s="261" t="s">
        <v>83</v>
      </c>
      <c r="I185" s="262">
        <v>1</v>
      </c>
      <c r="J185" s="262">
        <v>4</v>
      </c>
      <c r="K185" s="375"/>
      <c r="L185" s="375"/>
      <c r="M185" s="264">
        <v>20</v>
      </c>
      <c r="N185" s="266"/>
      <c r="O185" s="311">
        <f t="shared" si="3"/>
        <v>20</v>
      </c>
    </row>
    <row r="186" spans="1:15" ht="32.25" customHeight="1" x14ac:dyDescent="0.2">
      <c r="A186" s="256"/>
      <c r="B186" s="374" t="s">
        <v>352</v>
      </c>
      <c r="C186" s="374"/>
      <c r="D186" s="374"/>
      <c r="E186" s="374"/>
      <c r="F186" s="374"/>
      <c r="G186" s="260" t="s">
        <v>353</v>
      </c>
      <c r="H186" s="261" t="s">
        <v>29</v>
      </c>
      <c r="I186" s="262">
        <v>1</v>
      </c>
      <c r="J186" s="262">
        <v>4</v>
      </c>
      <c r="K186" s="375"/>
      <c r="L186" s="375"/>
      <c r="M186" s="264">
        <v>260.8</v>
      </c>
      <c r="N186" s="266"/>
      <c r="O186" s="311">
        <f t="shared" si="3"/>
        <v>260.8</v>
      </c>
    </row>
    <row r="187" spans="1:15" ht="32.25" customHeight="1" x14ac:dyDescent="0.2">
      <c r="A187" s="256"/>
      <c r="B187" s="374" t="s">
        <v>352</v>
      </c>
      <c r="C187" s="374"/>
      <c r="D187" s="374"/>
      <c r="E187" s="374"/>
      <c r="F187" s="374"/>
      <c r="G187" s="260" t="s">
        <v>353</v>
      </c>
      <c r="H187" s="261" t="s">
        <v>29</v>
      </c>
      <c r="I187" s="262">
        <v>1</v>
      </c>
      <c r="J187" s="262">
        <v>4</v>
      </c>
      <c r="K187" s="375"/>
      <c r="L187" s="375"/>
      <c r="M187" s="264">
        <v>1862.3910000000001</v>
      </c>
      <c r="N187" s="266"/>
      <c r="O187" s="311">
        <f t="shared" si="3"/>
        <v>1862.3910000000001</v>
      </c>
    </row>
    <row r="188" spans="1:15" ht="32.25" customHeight="1" x14ac:dyDescent="0.2">
      <c r="A188" s="256"/>
      <c r="B188" s="374" t="s">
        <v>549</v>
      </c>
      <c r="C188" s="374"/>
      <c r="D188" s="374"/>
      <c r="E188" s="374"/>
      <c r="F188" s="374"/>
      <c r="G188" s="260" t="s">
        <v>550</v>
      </c>
      <c r="H188" s="261" t="s">
        <v>41</v>
      </c>
      <c r="I188" s="262">
        <v>1</v>
      </c>
      <c r="J188" s="262">
        <v>4</v>
      </c>
      <c r="K188" s="375"/>
      <c r="L188" s="375"/>
      <c r="M188" s="264">
        <v>25.3</v>
      </c>
      <c r="N188" s="266">
        <v>-0.5</v>
      </c>
      <c r="O188" s="311">
        <f t="shared" si="3"/>
        <v>24.8</v>
      </c>
    </row>
    <row r="189" spans="1:15" ht="21.75" customHeight="1" x14ac:dyDescent="0.2">
      <c r="A189" s="256"/>
      <c r="B189" s="374" t="s">
        <v>521</v>
      </c>
      <c r="C189" s="374"/>
      <c r="D189" s="374"/>
      <c r="E189" s="374"/>
      <c r="F189" s="374"/>
      <c r="G189" s="260" t="s">
        <v>522</v>
      </c>
      <c r="H189" s="261" t="s">
        <v>29</v>
      </c>
      <c r="I189" s="262">
        <v>12</v>
      </c>
      <c r="J189" s="262">
        <v>2</v>
      </c>
      <c r="K189" s="375"/>
      <c r="L189" s="375"/>
      <c r="M189" s="264">
        <v>140</v>
      </c>
      <c r="N189" s="266">
        <v>-57.149030000000003</v>
      </c>
      <c r="O189" s="311">
        <f t="shared" si="3"/>
        <v>82.85096999999999</v>
      </c>
    </row>
    <row r="190" spans="1:15" ht="21.75" customHeight="1" x14ac:dyDescent="0.2">
      <c r="A190" s="256"/>
      <c r="B190" s="374" t="s">
        <v>331</v>
      </c>
      <c r="C190" s="374"/>
      <c r="D190" s="374"/>
      <c r="E190" s="374"/>
      <c r="F190" s="374"/>
      <c r="G190" s="260" t="s">
        <v>332</v>
      </c>
      <c r="H190" s="261">
        <v>0</v>
      </c>
      <c r="I190" s="262">
        <v>0</v>
      </c>
      <c r="J190" s="262">
        <v>0</v>
      </c>
      <c r="K190" s="375"/>
      <c r="L190" s="375"/>
      <c r="M190" s="264">
        <f>SUM(M191:M206)</f>
        <v>3513.7749999999996</v>
      </c>
      <c r="N190" s="264">
        <f>SUM(N191:N206)</f>
        <v>105</v>
      </c>
      <c r="O190" s="311">
        <f t="shared" si="3"/>
        <v>3618.7749999999996</v>
      </c>
    </row>
    <row r="191" spans="1:15" ht="21.75" customHeight="1" x14ac:dyDescent="0.2">
      <c r="A191" s="256"/>
      <c r="B191" s="374" t="s">
        <v>333</v>
      </c>
      <c r="C191" s="374"/>
      <c r="D191" s="374"/>
      <c r="E191" s="374"/>
      <c r="F191" s="374"/>
      <c r="G191" s="260" t="s">
        <v>334</v>
      </c>
      <c r="H191" s="261" t="s">
        <v>40</v>
      </c>
      <c r="I191" s="262">
        <v>1</v>
      </c>
      <c r="J191" s="262">
        <v>3</v>
      </c>
      <c r="K191" s="375"/>
      <c r="L191" s="375"/>
      <c r="M191" s="264">
        <v>838.17399999999998</v>
      </c>
      <c r="N191" s="266"/>
      <c r="O191" s="311">
        <f t="shared" si="3"/>
        <v>838.17399999999998</v>
      </c>
    </row>
    <row r="192" spans="1:15" ht="21.75" customHeight="1" x14ac:dyDescent="0.2">
      <c r="A192" s="256"/>
      <c r="B192" s="374" t="s">
        <v>333</v>
      </c>
      <c r="C192" s="374"/>
      <c r="D192" s="374"/>
      <c r="E192" s="374"/>
      <c r="F192" s="374"/>
      <c r="G192" s="260" t="s">
        <v>334</v>
      </c>
      <c r="H192" s="261" t="s">
        <v>42</v>
      </c>
      <c r="I192" s="262">
        <v>1</v>
      </c>
      <c r="J192" s="262">
        <v>3</v>
      </c>
      <c r="K192" s="375"/>
      <c r="L192" s="375"/>
      <c r="M192" s="264">
        <v>253.12899999999999</v>
      </c>
      <c r="N192" s="266"/>
      <c r="O192" s="311">
        <f t="shared" si="3"/>
        <v>253.12899999999999</v>
      </c>
    </row>
    <row r="193" spans="1:15" ht="21.75" customHeight="1" x14ac:dyDescent="0.2">
      <c r="A193" s="256"/>
      <c r="B193" s="374" t="s">
        <v>335</v>
      </c>
      <c r="C193" s="374"/>
      <c r="D193" s="374"/>
      <c r="E193" s="374"/>
      <c r="F193" s="374"/>
      <c r="G193" s="260" t="s">
        <v>336</v>
      </c>
      <c r="H193" s="261" t="s">
        <v>40</v>
      </c>
      <c r="I193" s="262">
        <v>1</v>
      </c>
      <c r="J193" s="262">
        <v>3</v>
      </c>
      <c r="K193" s="375"/>
      <c r="L193" s="375"/>
      <c r="M193" s="264">
        <v>720.178</v>
      </c>
      <c r="N193" s="266"/>
      <c r="O193" s="311">
        <f t="shared" si="3"/>
        <v>720.178</v>
      </c>
    </row>
    <row r="194" spans="1:15" ht="21.75" customHeight="1" x14ac:dyDescent="0.2">
      <c r="A194" s="256"/>
      <c r="B194" s="374" t="s">
        <v>335</v>
      </c>
      <c r="C194" s="374"/>
      <c r="D194" s="374"/>
      <c r="E194" s="374"/>
      <c r="F194" s="374"/>
      <c r="G194" s="260" t="s">
        <v>336</v>
      </c>
      <c r="H194" s="261" t="s">
        <v>42</v>
      </c>
      <c r="I194" s="262">
        <v>1</v>
      </c>
      <c r="J194" s="262">
        <v>3</v>
      </c>
      <c r="K194" s="375"/>
      <c r="L194" s="375"/>
      <c r="M194" s="264">
        <v>217.494</v>
      </c>
      <c r="N194" s="266"/>
      <c r="O194" s="311">
        <f t="shared" si="3"/>
        <v>217.494</v>
      </c>
    </row>
    <row r="195" spans="1:15" ht="42.75" customHeight="1" x14ac:dyDescent="0.2">
      <c r="A195" s="256"/>
      <c r="B195" s="374" t="s">
        <v>337</v>
      </c>
      <c r="C195" s="374"/>
      <c r="D195" s="374"/>
      <c r="E195" s="374"/>
      <c r="F195" s="374"/>
      <c r="G195" s="260" t="s">
        <v>338</v>
      </c>
      <c r="H195" s="261" t="s">
        <v>42</v>
      </c>
      <c r="I195" s="262">
        <v>1</v>
      </c>
      <c r="J195" s="262">
        <v>3</v>
      </c>
      <c r="K195" s="375"/>
      <c r="L195" s="375"/>
      <c r="M195" s="264">
        <v>161.375</v>
      </c>
      <c r="N195" s="266"/>
      <c r="O195" s="311">
        <f t="shared" si="3"/>
        <v>161.375</v>
      </c>
    </row>
    <row r="196" spans="1:15" ht="42.75" customHeight="1" x14ac:dyDescent="0.2">
      <c r="A196" s="256"/>
      <c r="B196" s="374" t="s">
        <v>337</v>
      </c>
      <c r="C196" s="374"/>
      <c r="D196" s="374"/>
      <c r="E196" s="374"/>
      <c r="F196" s="374"/>
      <c r="G196" s="260" t="s">
        <v>338</v>
      </c>
      <c r="H196" s="261" t="s">
        <v>40</v>
      </c>
      <c r="I196" s="262">
        <v>1</v>
      </c>
      <c r="J196" s="262">
        <v>3</v>
      </c>
      <c r="K196" s="375"/>
      <c r="L196" s="375"/>
      <c r="M196" s="264">
        <v>585.24699999999996</v>
      </c>
      <c r="N196" s="266"/>
      <c r="O196" s="311">
        <f t="shared" si="3"/>
        <v>585.24699999999996</v>
      </c>
    </row>
    <row r="197" spans="1:15" ht="42.75" customHeight="1" x14ac:dyDescent="0.2">
      <c r="A197" s="256"/>
      <c r="B197" s="374" t="s">
        <v>337</v>
      </c>
      <c r="C197" s="374"/>
      <c r="D197" s="374"/>
      <c r="E197" s="374"/>
      <c r="F197" s="374"/>
      <c r="G197" s="260" t="s">
        <v>338</v>
      </c>
      <c r="H197" s="261" t="s">
        <v>42</v>
      </c>
      <c r="I197" s="262">
        <v>1</v>
      </c>
      <c r="J197" s="262">
        <v>3</v>
      </c>
      <c r="K197" s="375"/>
      <c r="L197" s="375"/>
      <c r="M197" s="264">
        <v>15.369</v>
      </c>
      <c r="N197" s="266"/>
      <c r="O197" s="311">
        <f t="shared" si="3"/>
        <v>15.369</v>
      </c>
    </row>
    <row r="198" spans="1:15" ht="32.25" customHeight="1" x14ac:dyDescent="0.2">
      <c r="A198" s="256"/>
      <c r="B198" s="374" t="s">
        <v>339</v>
      </c>
      <c r="C198" s="374"/>
      <c r="D198" s="374"/>
      <c r="E198" s="374"/>
      <c r="F198" s="374"/>
      <c r="G198" s="260" t="s">
        <v>340</v>
      </c>
      <c r="H198" s="261" t="s">
        <v>28</v>
      </c>
      <c r="I198" s="262">
        <v>1</v>
      </c>
      <c r="J198" s="262">
        <v>3</v>
      </c>
      <c r="K198" s="375"/>
      <c r="L198" s="375"/>
      <c r="M198" s="264">
        <v>48.07</v>
      </c>
      <c r="N198" s="266">
        <v>32</v>
      </c>
      <c r="O198" s="311">
        <f t="shared" si="3"/>
        <v>80.069999999999993</v>
      </c>
    </row>
    <row r="199" spans="1:15" ht="32.25" customHeight="1" x14ac:dyDescent="0.2">
      <c r="A199" s="256"/>
      <c r="B199" s="374" t="s">
        <v>339</v>
      </c>
      <c r="C199" s="374"/>
      <c r="D199" s="374"/>
      <c r="E199" s="374"/>
      <c r="F199" s="374"/>
      <c r="G199" s="260" t="s">
        <v>340</v>
      </c>
      <c r="H199" s="261" t="s">
        <v>29</v>
      </c>
      <c r="I199" s="262">
        <v>1</v>
      </c>
      <c r="J199" s="262">
        <v>3</v>
      </c>
      <c r="K199" s="375"/>
      <c r="L199" s="375"/>
      <c r="M199" s="264">
        <v>4.9000000000000004</v>
      </c>
      <c r="N199" s="266"/>
      <c r="O199" s="311">
        <f t="shared" si="3"/>
        <v>4.9000000000000004</v>
      </c>
    </row>
    <row r="200" spans="1:15" ht="32.25" customHeight="1" x14ac:dyDescent="0.2">
      <c r="A200" s="256"/>
      <c r="B200" s="374" t="s">
        <v>339</v>
      </c>
      <c r="C200" s="374"/>
      <c r="D200" s="374"/>
      <c r="E200" s="374"/>
      <c r="F200" s="374"/>
      <c r="G200" s="260" t="s">
        <v>340</v>
      </c>
      <c r="H200" s="261" t="s">
        <v>29</v>
      </c>
      <c r="I200" s="262">
        <v>1</v>
      </c>
      <c r="J200" s="262">
        <v>3</v>
      </c>
      <c r="K200" s="375"/>
      <c r="L200" s="375"/>
      <c r="M200" s="264">
        <v>41.45</v>
      </c>
      <c r="N200" s="266">
        <v>105</v>
      </c>
      <c r="O200" s="311">
        <f t="shared" si="3"/>
        <v>146.44999999999999</v>
      </c>
    </row>
    <row r="201" spans="1:15" ht="32.25" customHeight="1" x14ac:dyDescent="0.2">
      <c r="A201" s="256"/>
      <c r="B201" s="374" t="s">
        <v>339</v>
      </c>
      <c r="C201" s="374"/>
      <c r="D201" s="374"/>
      <c r="E201" s="374"/>
      <c r="F201" s="374"/>
      <c r="G201" s="260" t="s">
        <v>340</v>
      </c>
      <c r="H201" s="261" t="s">
        <v>29</v>
      </c>
      <c r="I201" s="262">
        <v>1</v>
      </c>
      <c r="J201" s="262">
        <v>3</v>
      </c>
      <c r="K201" s="375"/>
      <c r="L201" s="375"/>
      <c r="M201" s="264">
        <v>131</v>
      </c>
      <c r="N201" s="266">
        <f>-7-49-22+1-30+75</f>
        <v>-32</v>
      </c>
      <c r="O201" s="311">
        <f t="shared" si="3"/>
        <v>99</v>
      </c>
    </row>
    <row r="202" spans="1:15" ht="32.25" customHeight="1" x14ac:dyDescent="0.2">
      <c r="A202" s="256"/>
      <c r="B202" s="374" t="s">
        <v>339</v>
      </c>
      <c r="C202" s="374"/>
      <c r="D202" s="374"/>
      <c r="E202" s="374"/>
      <c r="F202" s="374"/>
      <c r="G202" s="260" t="s">
        <v>340</v>
      </c>
      <c r="H202" s="261" t="s">
        <v>35</v>
      </c>
      <c r="I202" s="262">
        <v>1</v>
      </c>
      <c r="J202" s="262">
        <v>3</v>
      </c>
      <c r="K202" s="375"/>
      <c r="L202" s="375"/>
      <c r="M202" s="264">
        <v>8.5</v>
      </c>
      <c r="N202" s="266"/>
      <c r="O202" s="311">
        <f t="shared" si="3"/>
        <v>8.5</v>
      </c>
    </row>
    <row r="203" spans="1:15" ht="32.25" customHeight="1" x14ac:dyDescent="0.2">
      <c r="A203" s="256"/>
      <c r="B203" s="374" t="s">
        <v>339</v>
      </c>
      <c r="C203" s="374"/>
      <c r="D203" s="374"/>
      <c r="E203" s="374"/>
      <c r="F203" s="374"/>
      <c r="G203" s="260" t="s">
        <v>340</v>
      </c>
      <c r="H203" s="261" t="s">
        <v>83</v>
      </c>
      <c r="I203" s="262">
        <v>1</v>
      </c>
      <c r="J203" s="262">
        <v>3</v>
      </c>
      <c r="K203" s="375"/>
      <c r="L203" s="375"/>
      <c r="M203" s="264">
        <v>1.5</v>
      </c>
      <c r="N203" s="266"/>
      <c r="O203" s="311">
        <f t="shared" si="3"/>
        <v>1.5</v>
      </c>
    </row>
    <row r="204" spans="1:15" ht="32.25" customHeight="1" x14ac:dyDescent="0.2">
      <c r="A204" s="256"/>
      <c r="B204" s="374" t="s">
        <v>339</v>
      </c>
      <c r="C204" s="374"/>
      <c r="D204" s="374"/>
      <c r="E204" s="374"/>
      <c r="F204" s="374"/>
      <c r="G204" s="260" t="s">
        <v>340</v>
      </c>
      <c r="H204" s="261" t="s">
        <v>29</v>
      </c>
      <c r="I204" s="262">
        <v>1</v>
      </c>
      <c r="J204" s="262">
        <v>3</v>
      </c>
      <c r="K204" s="375"/>
      <c r="L204" s="375"/>
      <c r="M204" s="264">
        <v>40</v>
      </c>
      <c r="N204" s="266"/>
      <c r="O204" s="311">
        <f t="shared" si="3"/>
        <v>40</v>
      </c>
    </row>
    <row r="205" spans="1:15" ht="32.25" customHeight="1" x14ac:dyDescent="0.2">
      <c r="A205" s="256"/>
      <c r="B205" s="374" t="s">
        <v>339</v>
      </c>
      <c r="C205" s="374"/>
      <c r="D205" s="374"/>
      <c r="E205" s="374"/>
      <c r="F205" s="374"/>
      <c r="G205" s="260" t="s">
        <v>340</v>
      </c>
      <c r="H205" s="261" t="s">
        <v>29</v>
      </c>
      <c r="I205" s="262">
        <v>1</v>
      </c>
      <c r="J205" s="262">
        <v>3</v>
      </c>
      <c r="K205" s="375"/>
      <c r="L205" s="375"/>
      <c r="M205" s="264">
        <v>427.38900000000001</v>
      </c>
      <c r="N205" s="266"/>
      <c r="O205" s="311">
        <f t="shared" si="3"/>
        <v>427.38900000000001</v>
      </c>
    </row>
    <row r="206" spans="1:15" ht="42.75" customHeight="1" x14ac:dyDescent="0.2">
      <c r="A206" s="256"/>
      <c r="B206" s="374" t="s">
        <v>347</v>
      </c>
      <c r="C206" s="374"/>
      <c r="D206" s="374"/>
      <c r="E206" s="374"/>
      <c r="F206" s="374"/>
      <c r="G206" s="260" t="s">
        <v>348</v>
      </c>
      <c r="H206" s="261" t="s">
        <v>41</v>
      </c>
      <c r="I206" s="262">
        <v>1</v>
      </c>
      <c r="J206" s="262">
        <v>3</v>
      </c>
      <c r="K206" s="375"/>
      <c r="L206" s="375"/>
      <c r="M206" s="264">
        <v>20</v>
      </c>
      <c r="N206" s="266"/>
      <c r="O206" s="311">
        <f t="shared" si="3"/>
        <v>20</v>
      </c>
    </row>
    <row r="207" spans="1:15" ht="21.75" customHeight="1" x14ac:dyDescent="0.2">
      <c r="A207" s="256"/>
      <c r="B207" s="374" t="s">
        <v>60</v>
      </c>
      <c r="C207" s="374"/>
      <c r="D207" s="374"/>
      <c r="E207" s="374"/>
      <c r="F207" s="374"/>
      <c r="G207" s="260" t="s">
        <v>359</v>
      </c>
      <c r="H207" s="261">
        <v>0</v>
      </c>
      <c r="I207" s="262">
        <v>0</v>
      </c>
      <c r="J207" s="262">
        <v>0</v>
      </c>
      <c r="K207" s="375"/>
      <c r="L207" s="375"/>
      <c r="M207" s="264">
        <f>SUM(M208:M221)</f>
        <v>7854.8710000000001</v>
      </c>
      <c r="N207" s="264">
        <f>SUM(N208:N221)</f>
        <v>-76.099999999999994</v>
      </c>
      <c r="O207" s="311">
        <f t="shared" si="3"/>
        <v>7778.7709999999997</v>
      </c>
    </row>
    <row r="208" spans="1:15" ht="42.75" customHeight="1" x14ac:dyDescent="0.2">
      <c r="A208" s="256"/>
      <c r="B208" s="374" t="s">
        <v>360</v>
      </c>
      <c r="C208" s="374"/>
      <c r="D208" s="374"/>
      <c r="E208" s="374"/>
      <c r="F208" s="374"/>
      <c r="G208" s="260" t="s">
        <v>361</v>
      </c>
      <c r="H208" s="261" t="s">
        <v>40</v>
      </c>
      <c r="I208" s="262">
        <v>4</v>
      </c>
      <c r="J208" s="262">
        <v>5</v>
      </c>
      <c r="K208" s="375"/>
      <c r="L208" s="375"/>
      <c r="M208" s="264">
        <v>4288.1310000000003</v>
      </c>
      <c r="N208" s="266"/>
      <c r="O208" s="311">
        <f t="shared" si="3"/>
        <v>4288.1310000000003</v>
      </c>
    </row>
    <row r="209" spans="1:15" ht="42.75" customHeight="1" x14ac:dyDescent="0.2">
      <c r="A209" s="256"/>
      <c r="B209" s="374" t="s">
        <v>360</v>
      </c>
      <c r="C209" s="374"/>
      <c r="D209" s="374"/>
      <c r="E209" s="374"/>
      <c r="F209" s="374"/>
      <c r="G209" s="260" t="s">
        <v>361</v>
      </c>
      <c r="H209" s="261" t="s">
        <v>42</v>
      </c>
      <c r="I209" s="262">
        <v>4</v>
      </c>
      <c r="J209" s="262">
        <v>5</v>
      </c>
      <c r="K209" s="375"/>
      <c r="L209" s="375"/>
      <c r="M209" s="264">
        <v>1295.0160000000001</v>
      </c>
      <c r="N209" s="266"/>
      <c r="O209" s="311">
        <f t="shared" si="3"/>
        <v>1295.0160000000001</v>
      </c>
    </row>
    <row r="210" spans="1:15" ht="21.75" customHeight="1" x14ac:dyDescent="0.2">
      <c r="A210" s="256"/>
      <c r="B210" s="374" t="s">
        <v>395</v>
      </c>
      <c r="C210" s="374"/>
      <c r="D210" s="374"/>
      <c r="E210" s="374"/>
      <c r="F210" s="374"/>
      <c r="G210" s="260" t="s">
        <v>396</v>
      </c>
      <c r="H210" s="261" t="s">
        <v>42</v>
      </c>
      <c r="I210" s="262">
        <v>4</v>
      </c>
      <c r="J210" s="262">
        <v>12</v>
      </c>
      <c r="K210" s="375"/>
      <c r="L210" s="375"/>
      <c r="M210" s="264">
        <v>336.202</v>
      </c>
      <c r="N210" s="266"/>
      <c r="O210" s="311">
        <f t="shared" si="3"/>
        <v>336.202</v>
      </c>
    </row>
    <row r="211" spans="1:15" ht="21.75" customHeight="1" x14ac:dyDescent="0.2">
      <c r="A211" s="256"/>
      <c r="B211" s="374" t="s">
        <v>395</v>
      </c>
      <c r="C211" s="374"/>
      <c r="D211" s="374"/>
      <c r="E211" s="374"/>
      <c r="F211" s="374"/>
      <c r="G211" s="260" t="s">
        <v>396</v>
      </c>
      <c r="H211" s="261" t="s">
        <v>40</v>
      </c>
      <c r="I211" s="262">
        <v>4</v>
      </c>
      <c r="J211" s="262">
        <v>12</v>
      </c>
      <c r="K211" s="375"/>
      <c r="L211" s="375"/>
      <c r="M211" s="264">
        <v>307.404</v>
      </c>
      <c r="N211" s="266"/>
      <c r="O211" s="311">
        <f t="shared" si="3"/>
        <v>307.404</v>
      </c>
    </row>
    <row r="212" spans="1:15" ht="21.75" customHeight="1" x14ac:dyDescent="0.2">
      <c r="A212" s="256"/>
      <c r="B212" s="374" t="s">
        <v>395</v>
      </c>
      <c r="C212" s="374"/>
      <c r="D212" s="374"/>
      <c r="E212" s="374"/>
      <c r="F212" s="374"/>
      <c r="G212" s="260" t="s">
        <v>396</v>
      </c>
      <c r="H212" s="261" t="s">
        <v>42</v>
      </c>
      <c r="I212" s="262">
        <v>4</v>
      </c>
      <c r="J212" s="262">
        <v>12</v>
      </c>
      <c r="K212" s="375"/>
      <c r="L212" s="375"/>
      <c r="M212" s="264">
        <v>92.835999999999999</v>
      </c>
      <c r="N212" s="266"/>
      <c r="O212" s="311">
        <f t="shared" si="3"/>
        <v>92.835999999999999</v>
      </c>
    </row>
    <row r="213" spans="1:15" ht="21.75" customHeight="1" x14ac:dyDescent="0.2">
      <c r="A213" s="256"/>
      <c r="B213" s="374" t="s">
        <v>60</v>
      </c>
      <c r="C213" s="374"/>
      <c r="D213" s="374"/>
      <c r="E213" s="374"/>
      <c r="F213" s="374"/>
      <c r="G213" s="260" t="s">
        <v>362</v>
      </c>
      <c r="H213" s="261" t="s">
        <v>28</v>
      </c>
      <c r="I213" s="262">
        <v>4</v>
      </c>
      <c r="J213" s="262">
        <v>5</v>
      </c>
      <c r="K213" s="375"/>
      <c r="L213" s="375"/>
      <c r="M213" s="264">
        <v>198.30600000000001</v>
      </c>
      <c r="N213" s="266">
        <v>-8.5</v>
      </c>
      <c r="O213" s="311">
        <f t="shared" si="3"/>
        <v>189.80600000000001</v>
      </c>
    </row>
    <row r="214" spans="1:15" ht="21.75" customHeight="1" x14ac:dyDescent="0.2">
      <c r="A214" s="256"/>
      <c r="B214" s="374" t="s">
        <v>60</v>
      </c>
      <c r="C214" s="374"/>
      <c r="D214" s="374"/>
      <c r="E214" s="374"/>
      <c r="F214" s="374"/>
      <c r="G214" s="260" t="s">
        <v>362</v>
      </c>
      <c r="H214" s="261" t="s">
        <v>29</v>
      </c>
      <c r="I214" s="262">
        <v>4</v>
      </c>
      <c r="J214" s="262">
        <v>5</v>
      </c>
      <c r="K214" s="375"/>
      <c r="L214" s="375"/>
      <c r="M214" s="264">
        <v>32.799999999999997</v>
      </c>
      <c r="N214" s="266">
        <v>-3.2</v>
      </c>
      <c r="O214" s="311">
        <f t="shared" si="3"/>
        <v>29.599999999999998</v>
      </c>
    </row>
    <row r="215" spans="1:15" ht="21.75" customHeight="1" x14ac:dyDescent="0.2">
      <c r="A215" s="256"/>
      <c r="B215" s="374" t="s">
        <v>60</v>
      </c>
      <c r="C215" s="374"/>
      <c r="D215" s="374"/>
      <c r="E215" s="374"/>
      <c r="F215" s="374"/>
      <c r="G215" s="260" t="s">
        <v>362</v>
      </c>
      <c r="H215" s="261" t="s">
        <v>28</v>
      </c>
      <c r="I215" s="262">
        <v>4</v>
      </c>
      <c r="J215" s="262">
        <v>5</v>
      </c>
      <c r="K215" s="375"/>
      <c r="L215" s="375"/>
      <c r="M215" s="264">
        <v>382.5</v>
      </c>
      <c r="N215" s="266">
        <v>-1</v>
      </c>
      <c r="O215" s="311">
        <f t="shared" si="3"/>
        <v>381.5</v>
      </c>
    </row>
    <row r="216" spans="1:15" ht="21.75" customHeight="1" x14ac:dyDescent="0.2">
      <c r="A216" s="256"/>
      <c r="B216" s="374" t="s">
        <v>60</v>
      </c>
      <c r="C216" s="374"/>
      <c r="D216" s="374"/>
      <c r="E216" s="374"/>
      <c r="F216" s="374"/>
      <c r="G216" s="260" t="s">
        <v>362</v>
      </c>
      <c r="H216" s="261" t="s">
        <v>35</v>
      </c>
      <c r="I216" s="262">
        <v>4</v>
      </c>
      <c r="J216" s="262">
        <v>5</v>
      </c>
      <c r="K216" s="375"/>
      <c r="L216" s="375"/>
      <c r="M216" s="264">
        <v>13.666</v>
      </c>
      <c r="N216" s="266"/>
      <c r="O216" s="311">
        <f t="shared" si="3"/>
        <v>13.666</v>
      </c>
    </row>
    <row r="217" spans="1:15" ht="21.75" customHeight="1" x14ac:dyDescent="0.2">
      <c r="A217" s="256"/>
      <c r="B217" s="374" t="s">
        <v>60</v>
      </c>
      <c r="C217" s="374"/>
      <c r="D217" s="374"/>
      <c r="E217" s="374"/>
      <c r="F217" s="374"/>
      <c r="G217" s="260" t="s">
        <v>362</v>
      </c>
      <c r="H217" s="261" t="s">
        <v>83</v>
      </c>
      <c r="I217" s="262">
        <v>4</v>
      </c>
      <c r="J217" s="262">
        <v>5</v>
      </c>
      <c r="K217" s="375"/>
      <c r="L217" s="375"/>
      <c r="M217" s="264">
        <v>1.4</v>
      </c>
      <c r="N217" s="266"/>
      <c r="O217" s="311">
        <f t="shared" si="3"/>
        <v>1.4</v>
      </c>
    </row>
    <row r="218" spans="1:15" ht="21.75" customHeight="1" x14ac:dyDescent="0.2">
      <c r="A218" s="256"/>
      <c r="B218" s="374" t="s">
        <v>60</v>
      </c>
      <c r="C218" s="374"/>
      <c r="D218" s="374"/>
      <c r="E218" s="374"/>
      <c r="F218" s="374"/>
      <c r="G218" s="260" t="s">
        <v>362</v>
      </c>
      <c r="H218" s="261" t="s">
        <v>29</v>
      </c>
      <c r="I218" s="262">
        <v>1</v>
      </c>
      <c r="J218" s="262">
        <v>6</v>
      </c>
      <c r="K218" s="375"/>
      <c r="L218" s="375"/>
      <c r="M218" s="264">
        <v>70</v>
      </c>
      <c r="N218" s="266">
        <v>-6.4</v>
      </c>
      <c r="O218" s="311">
        <f t="shared" si="3"/>
        <v>63.6</v>
      </c>
    </row>
    <row r="219" spans="1:15" ht="21.75" customHeight="1" x14ac:dyDescent="0.2">
      <c r="A219" s="256"/>
      <c r="B219" s="374" t="s">
        <v>60</v>
      </c>
      <c r="C219" s="374"/>
      <c r="D219" s="374"/>
      <c r="E219" s="374"/>
      <c r="F219" s="374"/>
      <c r="G219" s="260" t="s">
        <v>362</v>
      </c>
      <c r="H219" s="261" t="s">
        <v>29</v>
      </c>
      <c r="I219" s="262">
        <v>4</v>
      </c>
      <c r="J219" s="262">
        <v>5</v>
      </c>
      <c r="K219" s="375"/>
      <c r="L219" s="375"/>
      <c r="M219" s="264">
        <v>657.03399999999999</v>
      </c>
      <c r="N219" s="266"/>
      <c r="O219" s="311">
        <f t="shared" si="3"/>
        <v>657.03399999999999</v>
      </c>
    </row>
    <row r="220" spans="1:15" ht="42.75" customHeight="1" x14ac:dyDescent="0.2">
      <c r="A220" s="256"/>
      <c r="B220" s="374" t="s">
        <v>363</v>
      </c>
      <c r="C220" s="374"/>
      <c r="D220" s="374"/>
      <c r="E220" s="374"/>
      <c r="F220" s="374"/>
      <c r="G220" s="260" t="s">
        <v>364</v>
      </c>
      <c r="H220" s="261" t="s">
        <v>41</v>
      </c>
      <c r="I220" s="262">
        <v>4</v>
      </c>
      <c r="J220" s="262">
        <v>5</v>
      </c>
      <c r="K220" s="375"/>
      <c r="L220" s="375"/>
      <c r="M220" s="264">
        <v>119.57599999999999</v>
      </c>
      <c r="N220" s="266">
        <v>-0.5</v>
      </c>
      <c r="O220" s="311">
        <f t="shared" si="3"/>
        <v>119.07599999999999</v>
      </c>
    </row>
    <row r="221" spans="1:15" ht="42.75" customHeight="1" x14ac:dyDescent="0.2">
      <c r="A221" s="256"/>
      <c r="B221" s="374" t="s">
        <v>363</v>
      </c>
      <c r="C221" s="374"/>
      <c r="D221" s="374"/>
      <c r="E221" s="374"/>
      <c r="F221" s="374"/>
      <c r="G221" s="260" t="s">
        <v>364</v>
      </c>
      <c r="H221" s="261" t="s">
        <v>41</v>
      </c>
      <c r="I221" s="262">
        <v>1</v>
      </c>
      <c r="J221" s="262">
        <v>6</v>
      </c>
      <c r="K221" s="375"/>
      <c r="L221" s="375"/>
      <c r="M221" s="264">
        <v>60</v>
      </c>
      <c r="N221" s="266">
        <v>-56.5</v>
      </c>
      <c r="O221" s="311">
        <f t="shared" si="3"/>
        <v>3.5</v>
      </c>
    </row>
    <row r="222" spans="1:15" ht="32.25" customHeight="1" x14ac:dyDescent="0.2">
      <c r="A222" s="256"/>
      <c r="B222" s="374" t="s">
        <v>365</v>
      </c>
      <c r="C222" s="374"/>
      <c r="D222" s="374"/>
      <c r="E222" s="374"/>
      <c r="F222" s="374"/>
      <c r="G222" s="260" t="s">
        <v>366</v>
      </c>
      <c r="H222" s="261">
        <v>0</v>
      </c>
      <c r="I222" s="262">
        <v>0</v>
      </c>
      <c r="J222" s="262">
        <v>0</v>
      </c>
      <c r="K222" s="375"/>
      <c r="L222" s="375"/>
      <c r="M222" s="264">
        <f>SUM(M223:M231)</f>
        <v>1403.2539999999999</v>
      </c>
      <c r="N222" s="264">
        <f>SUM(N223:N231)</f>
        <v>0</v>
      </c>
      <c r="O222" s="311">
        <f t="shared" si="3"/>
        <v>1403.2539999999999</v>
      </c>
    </row>
    <row r="223" spans="1:15" ht="32.25" customHeight="1" x14ac:dyDescent="0.2">
      <c r="A223" s="256"/>
      <c r="B223" s="374" t="s">
        <v>367</v>
      </c>
      <c r="C223" s="374"/>
      <c r="D223" s="374"/>
      <c r="E223" s="374"/>
      <c r="F223" s="374"/>
      <c r="G223" s="260" t="s">
        <v>368</v>
      </c>
      <c r="H223" s="261" t="s">
        <v>40</v>
      </c>
      <c r="I223" s="262">
        <v>1</v>
      </c>
      <c r="J223" s="262">
        <v>6</v>
      </c>
      <c r="K223" s="375"/>
      <c r="L223" s="375"/>
      <c r="M223" s="264">
        <v>578.24800000000005</v>
      </c>
      <c r="N223" s="266"/>
      <c r="O223" s="311">
        <f t="shared" si="3"/>
        <v>578.24800000000005</v>
      </c>
    </row>
    <row r="224" spans="1:15" ht="32.25" customHeight="1" x14ac:dyDescent="0.2">
      <c r="A224" s="256"/>
      <c r="B224" s="374" t="s">
        <v>367</v>
      </c>
      <c r="C224" s="374"/>
      <c r="D224" s="374"/>
      <c r="E224" s="374"/>
      <c r="F224" s="374"/>
      <c r="G224" s="260" t="s">
        <v>368</v>
      </c>
      <c r="H224" s="261" t="s">
        <v>42</v>
      </c>
      <c r="I224" s="262">
        <v>1</v>
      </c>
      <c r="J224" s="262">
        <v>6</v>
      </c>
      <c r="K224" s="375"/>
      <c r="L224" s="375"/>
      <c r="M224" s="264">
        <v>174.631</v>
      </c>
      <c r="N224" s="266"/>
      <c r="O224" s="311">
        <f t="shared" si="3"/>
        <v>174.631</v>
      </c>
    </row>
    <row r="225" spans="1:15" ht="32.25" customHeight="1" x14ac:dyDescent="0.2">
      <c r="A225" s="256"/>
      <c r="B225" s="374" t="s">
        <v>369</v>
      </c>
      <c r="C225" s="374"/>
      <c r="D225" s="374"/>
      <c r="E225" s="374"/>
      <c r="F225" s="374"/>
      <c r="G225" s="260" t="s">
        <v>370</v>
      </c>
      <c r="H225" s="261" t="s">
        <v>40</v>
      </c>
      <c r="I225" s="262">
        <v>1</v>
      </c>
      <c r="J225" s="262">
        <v>6</v>
      </c>
      <c r="K225" s="375"/>
      <c r="L225" s="375"/>
      <c r="M225" s="264">
        <v>445.65600000000001</v>
      </c>
      <c r="N225" s="266"/>
      <c r="O225" s="311">
        <f t="shared" si="3"/>
        <v>445.65600000000001</v>
      </c>
    </row>
    <row r="226" spans="1:15" ht="32.25" customHeight="1" x14ac:dyDescent="0.2">
      <c r="A226" s="256"/>
      <c r="B226" s="374" t="s">
        <v>369</v>
      </c>
      <c r="C226" s="374"/>
      <c r="D226" s="374"/>
      <c r="E226" s="374"/>
      <c r="F226" s="374"/>
      <c r="G226" s="260" t="s">
        <v>370</v>
      </c>
      <c r="H226" s="261" t="s">
        <v>42</v>
      </c>
      <c r="I226" s="262">
        <v>1</v>
      </c>
      <c r="J226" s="262">
        <v>6</v>
      </c>
      <c r="K226" s="375"/>
      <c r="L226" s="375"/>
      <c r="M226" s="264">
        <v>134.58799999999999</v>
      </c>
      <c r="N226" s="266"/>
      <c r="O226" s="311">
        <f t="shared" si="3"/>
        <v>134.58799999999999</v>
      </c>
    </row>
    <row r="227" spans="1:15" ht="32.25" customHeight="1" x14ac:dyDescent="0.2">
      <c r="A227" s="256"/>
      <c r="B227" s="374" t="s">
        <v>371</v>
      </c>
      <c r="C227" s="374"/>
      <c r="D227" s="374"/>
      <c r="E227" s="374"/>
      <c r="F227" s="374"/>
      <c r="G227" s="260" t="s">
        <v>372</v>
      </c>
      <c r="H227" s="261" t="s">
        <v>28</v>
      </c>
      <c r="I227" s="262">
        <v>1</v>
      </c>
      <c r="J227" s="262">
        <v>6</v>
      </c>
      <c r="K227" s="375"/>
      <c r="L227" s="375"/>
      <c r="M227" s="264">
        <v>28.53</v>
      </c>
      <c r="N227" s="266"/>
      <c r="O227" s="311">
        <f t="shared" si="3"/>
        <v>28.53</v>
      </c>
    </row>
    <row r="228" spans="1:15" ht="32.25" customHeight="1" x14ac:dyDescent="0.2">
      <c r="A228" s="256"/>
      <c r="B228" s="374" t="s">
        <v>371</v>
      </c>
      <c r="C228" s="374"/>
      <c r="D228" s="374"/>
      <c r="E228" s="374"/>
      <c r="F228" s="374"/>
      <c r="G228" s="260" t="s">
        <v>372</v>
      </c>
      <c r="H228" s="261" t="s">
        <v>29</v>
      </c>
      <c r="I228" s="262">
        <v>1</v>
      </c>
      <c r="J228" s="262">
        <v>6</v>
      </c>
      <c r="K228" s="375"/>
      <c r="L228" s="375"/>
      <c r="M228" s="264">
        <v>2.1</v>
      </c>
      <c r="N228" s="266"/>
      <c r="O228" s="311">
        <f t="shared" si="3"/>
        <v>2.1</v>
      </c>
    </row>
    <row r="229" spans="1:15" ht="32.25" customHeight="1" x14ac:dyDescent="0.2">
      <c r="A229" s="256"/>
      <c r="B229" s="374" t="s">
        <v>371</v>
      </c>
      <c r="C229" s="374"/>
      <c r="D229" s="374"/>
      <c r="E229" s="374"/>
      <c r="F229" s="374"/>
      <c r="G229" s="260" t="s">
        <v>372</v>
      </c>
      <c r="H229" s="261" t="s">
        <v>29</v>
      </c>
      <c r="I229" s="262">
        <v>1</v>
      </c>
      <c r="J229" s="262">
        <v>6</v>
      </c>
      <c r="K229" s="375"/>
      <c r="L229" s="375"/>
      <c r="M229" s="264">
        <v>9.24</v>
      </c>
      <c r="N229" s="266"/>
      <c r="O229" s="311">
        <f t="shared" si="3"/>
        <v>9.24</v>
      </c>
    </row>
    <row r="230" spans="1:15" ht="32.25" customHeight="1" x14ac:dyDescent="0.2">
      <c r="A230" s="256"/>
      <c r="B230" s="374" t="s">
        <v>371</v>
      </c>
      <c r="C230" s="374"/>
      <c r="D230" s="374"/>
      <c r="E230" s="374"/>
      <c r="F230" s="374"/>
      <c r="G230" s="260" t="s">
        <v>372</v>
      </c>
      <c r="H230" s="261" t="s">
        <v>29</v>
      </c>
      <c r="I230" s="262">
        <v>1</v>
      </c>
      <c r="J230" s="262">
        <v>6</v>
      </c>
      <c r="K230" s="375"/>
      <c r="L230" s="375"/>
      <c r="M230" s="264">
        <v>25.260999999999999</v>
      </c>
      <c r="N230" s="266"/>
      <c r="O230" s="311">
        <f t="shared" si="3"/>
        <v>25.260999999999999</v>
      </c>
    </row>
    <row r="231" spans="1:15" ht="32.25" customHeight="1" x14ac:dyDescent="0.2">
      <c r="A231" s="256"/>
      <c r="B231" s="374" t="s">
        <v>373</v>
      </c>
      <c r="C231" s="374"/>
      <c r="D231" s="374"/>
      <c r="E231" s="374"/>
      <c r="F231" s="374"/>
      <c r="G231" s="260" t="s">
        <v>374</v>
      </c>
      <c r="H231" s="261" t="s">
        <v>41</v>
      </c>
      <c r="I231" s="262">
        <v>1</v>
      </c>
      <c r="J231" s="262">
        <v>6</v>
      </c>
      <c r="K231" s="375"/>
      <c r="L231" s="375"/>
      <c r="M231" s="264">
        <v>5</v>
      </c>
      <c r="N231" s="266"/>
      <c r="O231" s="311">
        <f t="shared" si="3"/>
        <v>5</v>
      </c>
    </row>
    <row r="232" spans="1:15" ht="21.75" customHeight="1" x14ac:dyDescent="0.2">
      <c r="A232" s="256"/>
      <c r="B232" s="374" t="s">
        <v>375</v>
      </c>
      <c r="C232" s="374"/>
      <c r="D232" s="374"/>
      <c r="E232" s="374"/>
      <c r="F232" s="374"/>
      <c r="G232" s="260" t="s">
        <v>376</v>
      </c>
      <c r="H232" s="261">
        <v>0</v>
      </c>
      <c r="I232" s="262">
        <v>0</v>
      </c>
      <c r="J232" s="262">
        <v>0</v>
      </c>
      <c r="K232" s="375"/>
      <c r="L232" s="375"/>
      <c r="M232" s="264">
        <f>+M233</f>
        <v>113</v>
      </c>
      <c r="N232" s="264">
        <f>+N233</f>
        <v>0</v>
      </c>
      <c r="O232" s="311">
        <f t="shared" si="3"/>
        <v>113</v>
      </c>
    </row>
    <row r="233" spans="1:15" ht="21.75" customHeight="1" x14ac:dyDescent="0.2">
      <c r="A233" s="256"/>
      <c r="B233" s="374" t="s">
        <v>377</v>
      </c>
      <c r="C233" s="374"/>
      <c r="D233" s="374"/>
      <c r="E233" s="374"/>
      <c r="F233" s="374"/>
      <c r="G233" s="260" t="s">
        <v>378</v>
      </c>
      <c r="H233" s="261" t="s">
        <v>301</v>
      </c>
      <c r="I233" s="262">
        <v>1</v>
      </c>
      <c r="J233" s="262">
        <v>7</v>
      </c>
      <c r="K233" s="375"/>
      <c r="L233" s="375"/>
      <c r="M233" s="264">
        <v>113</v>
      </c>
      <c r="N233" s="266"/>
      <c r="O233" s="311">
        <f t="shared" si="3"/>
        <v>113</v>
      </c>
    </row>
    <row r="234" spans="1:15" ht="21.75" customHeight="1" x14ac:dyDescent="0.2">
      <c r="A234" s="256"/>
      <c r="B234" s="374" t="s">
        <v>409</v>
      </c>
      <c r="C234" s="374"/>
      <c r="D234" s="374"/>
      <c r="E234" s="374"/>
      <c r="F234" s="374"/>
      <c r="G234" s="260" t="s">
        <v>410</v>
      </c>
      <c r="H234" s="261">
        <v>0</v>
      </c>
      <c r="I234" s="262">
        <v>0</v>
      </c>
      <c r="J234" s="262">
        <v>0</v>
      </c>
      <c r="K234" s="375"/>
      <c r="L234" s="375"/>
      <c r="M234" s="264">
        <f>SUM(M235:M240)</f>
        <v>1435.691</v>
      </c>
      <c r="N234" s="264">
        <f>SUM(N235:N240)</f>
        <v>-0.4</v>
      </c>
      <c r="O234" s="311">
        <f t="shared" ref="O234:O266" si="4">+M234+N234</f>
        <v>1435.2909999999999</v>
      </c>
    </row>
    <row r="235" spans="1:15" ht="12.75" customHeight="1" x14ac:dyDescent="0.2">
      <c r="A235" s="256"/>
      <c r="B235" s="374" t="s">
        <v>411</v>
      </c>
      <c r="C235" s="374"/>
      <c r="D235" s="374"/>
      <c r="E235" s="374"/>
      <c r="F235" s="374"/>
      <c r="G235" s="260" t="s">
        <v>412</v>
      </c>
      <c r="H235" s="261" t="s">
        <v>21</v>
      </c>
      <c r="I235" s="262">
        <v>3</v>
      </c>
      <c r="J235" s="262">
        <v>9</v>
      </c>
      <c r="K235" s="375"/>
      <c r="L235" s="375"/>
      <c r="M235" s="264">
        <v>1033.787</v>
      </c>
      <c r="N235" s="266"/>
      <c r="O235" s="311">
        <f t="shared" si="4"/>
        <v>1033.787</v>
      </c>
    </row>
    <row r="236" spans="1:15" ht="12.75" customHeight="1" x14ac:dyDescent="0.2">
      <c r="A236" s="256"/>
      <c r="B236" s="374" t="s">
        <v>411</v>
      </c>
      <c r="C236" s="374"/>
      <c r="D236" s="374"/>
      <c r="E236" s="374"/>
      <c r="F236" s="374"/>
      <c r="G236" s="260" t="s">
        <v>412</v>
      </c>
      <c r="H236" s="261" t="s">
        <v>23</v>
      </c>
      <c r="I236" s="262">
        <v>3</v>
      </c>
      <c r="J236" s="262">
        <v>9</v>
      </c>
      <c r="K236" s="375"/>
      <c r="L236" s="375"/>
      <c r="M236" s="264">
        <v>312.20400000000001</v>
      </c>
      <c r="N236" s="266"/>
      <c r="O236" s="311">
        <f t="shared" si="4"/>
        <v>312.20400000000001</v>
      </c>
    </row>
    <row r="237" spans="1:15" ht="12.75" customHeight="1" x14ac:dyDescent="0.2">
      <c r="A237" s="256"/>
      <c r="B237" s="374" t="s">
        <v>413</v>
      </c>
      <c r="C237" s="374"/>
      <c r="D237" s="374"/>
      <c r="E237" s="374"/>
      <c r="F237" s="374"/>
      <c r="G237" s="260" t="s">
        <v>414</v>
      </c>
      <c r="H237" s="261" t="s">
        <v>28</v>
      </c>
      <c r="I237" s="262">
        <v>3</v>
      </c>
      <c r="J237" s="262">
        <v>9</v>
      </c>
      <c r="K237" s="375"/>
      <c r="L237" s="375"/>
      <c r="M237" s="264">
        <v>70</v>
      </c>
      <c r="N237" s="266"/>
      <c r="O237" s="311">
        <f t="shared" si="4"/>
        <v>70</v>
      </c>
    </row>
    <row r="238" spans="1:15" ht="12.75" customHeight="1" x14ac:dyDescent="0.2">
      <c r="A238" s="256"/>
      <c r="B238" s="374" t="s">
        <v>413</v>
      </c>
      <c r="C238" s="374"/>
      <c r="D238" s="374"/>
      <c r="E238" s="374"/>
      <c r="F238" s="374"/>
      <c r="G238" s="260" t="s">
        <v>414</v>
      </c>
      <c r="H238" s="261" t="s">
        <v>29</v>
      </c>
      <c r="I238" s="262">
        <v>3</v>
      </c>
      <c r="J238" s="262">
        <v>9</v>
      </c>
      <c r="K238" s="375"/>
      <c r="L238" s="375"/>
      <c r="M238" s="264">
        <v>4.7</v>
      </c>
      <c r="N238" s="266"/>
      <c r="O238" s="311">
        <f t="shared" si="4"/>
        <v>4.7</v>
      </c>
    </row>
    <row r="239" spans="1:15" ht="12.75" customHeight="1" x14ac:dyDescent="0.2">
      <c r="A239" s="256"/>
      <c r="B239" s="374" t="s">
        <v>413</v>
      </c>
      <c r="C239" s="374"/>
      <c r="D239" s="374"/>
      <c r="E239" s="374"/>
      <c r="F239" s="374"/>
      <c r="G239" s="260" t="s">
        <v>414</v>
      </c>
      <c r="H239" s="261" t="s">
        <v>29</v>
      </c>
      <c r="I239" s="262">
        <v>3</v>
      </c>
      <c r="J239" s="262">
        <v>9</v>
      </c>
      <c r="K239" s="375"/>
      <c r="L239" s="375"/>
      <c r="M239" s="264">
        <v>10</v>
      </c>
      <c r="N239" s="266"/>
      <c r="O239" s="311">
        <f t="shared" si="4"/>
        <v>10</v>
      </c>
    </row>
    <row r="240" spans="1:15" ht="12.75" customHeight="1" x14ac:dyDescent="0.2">
      <c r="A240" s="256"/>
      <c r="B240" s="374" t="s">
        <v>413</v>
      </c>
      <c r="C240" s="374"/>
      <c r="D240" s="374"/>
      <c r="E240" s="374"/>
      <c r="F240" s="374"/>
      <c r="G240" s="260" t="s">
        <v>414</v>
      </c>
      <c r="H240" s="261" t="s">
        <v>29</v>
      </c>
      <c r="I240" s="262">
        <v>3</v>
      </c>
      <c r="J240" s="262">
        <v>9</v>
      </c>
      <c r="K240" s="375"/>
      <c r="L240" s="375"/>
      <c r="M240" s="264">
        <v>5</v>
      </c>
      <c r="N240" s="266">
        <v>-0.4</v>
      </c>
      <c r="O240" s="311">
        <f t="shared" si="4"/>
        <v>4.5999999999999996</v>
      </c>
    </row>
    <row r="241" spans="1:15" ht="21.75" customHeight="1" x14ac:dyDescent="0.2">
      <c r="A241" s="256"/>
      <c r="B241" s="374" t="s">
        <v>379</v>
      </c>
      <c r="C241" s="374"/>
      <c r="D241" s="374"/>
      <c r="E241" s="374"/>
      <c r="F241" s="374"/>
      <c r="G241" s="260" t="s">
        <v>380</v>
      </c>
      <c r="H241" s="261">
        <v>0</v>
      </c>
      <c r="I241" s="262">
        <v>0</v>
      </c>
      <c r="J241" s="262">
        <v>0</v>
      </c>
      <c r="K241" s="375"/>
      <c r="L241" s="375"/>
      <c r="M241" s="264">
        <f>SUM(M242:M243)</f>
        <v>15685.946</v>
      </c>
      <c r="N241" s="264">
        <f>SUM(N242:N243)</f>
        <v>0</v>
      </c>
      <c r="O241" s="311">
        <f t="shared" si="4"/>
        <v>15685.946</v>
      </c>
    </row>
    <row r="242" spans="1:15" ht="12.75" customHeight="1" x14ac:dyDescent="0.2">
      <c r="A242" s="256"/>
      <c r="B242" s="374" t="s">
        <v>381</v>
      </c>
      <c r="C242" s="374"/>
      <c r="D242" s="374"/>
      <c r="E242" s="374"/>
      <c r="F242" s="374"/>
      <c r="G242" s="260" t="s">
        <v>382</v>
      </c>
      <c r="H242" s="261" t="s">
        <v>383</v>
      </c>
      <c r="I242" s="262">
        <v>1</v>
      </c>
      <c r="J242" s="262">
        <v>11</v>
      </c>
      <c r="K242" s="375"/>
      <c r="L242" s="375"/>
      <c r="M242" s="264">
        <v>200</v>
      </c>
      <c r="N242" s="266"/>
      <c r="O242" s="311">
        <f t="shared" si="4"/>
        <v>200</v>
      </c>
    </row>
    <row r="243" spans="1:15" ht="21.75" customHeight="1" x14ac:dyDescent="0.2">
      <c r="A243" s="256"/>
      <c r="B243" s="374" t="s">
        <v>565</v>
      </c>
      <c r="C243" s="374"/>
      <c r="D243" s="374"/>
      <c r="E243" s="374"/>
      <c r="F243" s="374"/>
      <c r="G243" s="260" t="s">
        <v>566</v>
      </c>
      <c r="H243" s="261" t="s">
        <v>567</v>
      </c>
      <c r="I243" s="262">
        <v>14</v>
      </c>
      <c r="J243" s="262">
        <v>2</v>
      </c>
      <c r="K243" s="375"/>
      <c r="L243" s="375"/>
      <c r="M243" s="264">
        <v>15485.946</v>
      </c>
      <c r="N243" s="266"/>
      <c r="O243" s="311">
        <f t="shared" si="4"/>
        <v>15485.946</v>
      </c>
    </row>
    <row r="244" spans="1:15" ht="32.25" customHeight="1" x14ac:dyDescent="0.2">
      <c r="A244" s="256"/>
      <c r="B244" s="374" t="s">
        <v>355</v>
      </c>
      <c r="C244" s="374"/>
      <c r="D244" s="374"/>
      <c r="E244" s="374"/>
      <c r="F244" s="374"/>
      <c r="G244" s="260" t="s">
        <v>356</v>
      </c>
      <c r="H244" s="261">
        <v>0</v>
      </c>
      <c r="I244" s="262">
        <v>0</v>
      </c>
      <c r="J244" s="262">
        <v>0</v>
      </c>
      <c r="K244" s="375"/>
      <c r="L244" s="375"/>
      <c r="M244" s="264">
        <f>SUM(M245:M266)</f>
        <v>3431.4050000000007</v>
      </c>
      <c r="N244" s="264">
        <f>SUM(N245:N266)</f>
        <v>30.14903</v>
      </c>
      <c r="O244" s="311">
        <f t="shared" si="4"/>
        <v>3461.5540300000007</v>
      </c>
    </row>
    <row r="245" spans="1:15" ht="32.25" customHeight="1" x14ac:dyDescent="0.2">
      <c r="A245" s="256"/>
      <c r="B245" s="374" t="s">
        <v>402</v>
      </c>
      <c r="C245" s="374"/>
      <c r="D245" s="374"/>
      <c r="E245" s="374"/>
      <c r="F245" s="374"/>
      <c r="G245" s="260" t="s">
        <v>403</v>
      </c>
      <c r="H245" s="261" t="s">
        <v>21</v>
      </c>
      <c r="I245" s="262">
        <v>2</v>
      </c>
      <c r="J245" s="262">
        <v>3</v>
      </c>
      <c r="K245" s="375"/>
      <c r="L245" s="375"/>
      <c r="M245" s="264">
        <v>307.23500000000001</v>
      </c>
      <c r="N245" s="266"/>
      <c r="O245" s="311">
        <f t="shared" si="4"/>
        <v>307.23500000000001</v>
      </c>
    </row>
    <row r="246" spans="1:15" ht="32.25" customHeight="1" x14ac:dyDescent="0.2">
      <c r="A246" s="256"/>
      <c r="B246" s="374" t="s">
        <v>402</v>
      </c>
      <c r="C246" s="374"/>
      <c r="D246" s="374"/>
      <c r="E246" s="374"/>
      <c r="F246" s="374"/>
      <c r="G246" s="260" t="s">
        <v>403</v>
      </c>
      <c r="H246" s="261" t="s">
        <v>22</v>
      </c>
      <c r="I246" s="262">
        <v>2</v>
      </c>
      <c r="J246" s="262">
        <v>3</v>
      </c>
      <c r="K246" s="375"/>
      <c r="L246" s="375"/>
      <c r="M246" s="264">
        <v>10.3</v>
      </c>
      <c r="N246" s="266"/>
      <c r="O246" s="311">
        <f t="shared" si="4"/>
        <v>10.3</v>
      </c>
    </row>
    <row r="247" spans="1:15" ht="32.25" customHeight="1" x14ac:dyDescent="0.2">
      <c r="A247" s="256"/>
      <c r="B247" s="374" t="s">
        <v>402</v>
      </c>
      <c r="C247" s="374"/>
      <c r="D247" s="374"/>
      <c r="E247" s="374"/>
      <c r="F247" s="374"/>
      <c r="G247" s="260" t="s">
        <v>403</v>
      </c>
      <c r="H247" s="261" t="s">
        <v>23</v>
      </c>
      <c r="I247" s="262">
        <v>2</v>
      </c>
      <c r="J247" s="262">
        <v>3</v>
      </c>
      <c r="K247" s="375"/>
      <c r="L247" s="375"/>
      <c r="M247" s="264">
        <v>92.698999999999998</v>
      </c>
      <c r="N247" s="266"/>
      <c r="O247" s="311">
        <f t="shared" si="4"/>
        <v>92.698999999999998</v>
      </c>
    </row>
    <row r="248" spans="1:15" ht="32.25" customHeight="1" x14ac:dyDescent="0.2">
      <c r="A248" s="256"/>
      <c r="B248" s="374" t="s">
        <v>402</v>
      </c>
      <c r="C248" s="374"/>
      <c r="D248" s="374"/>
      <c r="E248" s="374"/>
      <c r="F248" s="374"/>
      <c r="G248" s="260" t="s">
        <v>403</v>
      </c>
      <c r="H248" s="261" t="s">
        <v>105</v>
      </c>
      <c r="I248" s="262">
        <v>2</v>
      </c>
      <c r="J248" s="262">
        <v>3</v>
      </c>
      <c r="K248" s="375"/>
      <c r="L248" s="375"/>
      <c r="M248" s="264">
        <v>669.2</v>
      </c>
      <c r="N248" s="266"/>
      <c r="O248" s="311">
        <f t="shared" si="4"/>
        <v>669.2</v>
      </c>
    </row>
    <row r="249" spans="1:15" ht="32.25" customHeight="1" x14ac:dyDescent="0.2">
      <c r="A249" s="256"/>
      <c r="B249" s="374" t="s">
        <v>402</v>
      </c>
      <c r="C249" s="374"/>
      <c r="D249" s="374"/>
      <c r="E249" s="374"/>
      <c r="F249" s="374"/>
      <c r="G249" s="260" t="s">
        <v>403</v>
      </c>
      <c r="H249" s="261" t="s">
        <v>29</v>
      </c>
      <c r="I249" s="262">
        <v>2</v>
      </c>
      <c r="J249" s="262">
        <v>3</v>
      </c>
      <c r="K249" s="375"/>
      <c r="L249" s="375"/>
      <c r="M249" s="264">
        <v>1.766</v>
      </c>
      <c r="N249" s="266"/>
      <c r="O249" s="311">
        <f t="shared" si="4"/>
        <v>1.766</v>
      </c>
    </row>
    <row r="250" spans="1:15" ht="42.75" customHeight="1" x14ac:dyDescent="0.2">
      <c r="A250" s="256"/>
      <c r="B250" s="374" t="s">
        <v>357</v>
      </c>
      <c r="C250" s="374"/>
      <c r="D250" s="374"/>
      <c r="E250" s="374"/>
      <c r="F250" s="374"/>
      <c r="G250" s="260" t="s">
        <v>358</v>
      </c>
      <c r="H250" s="261" t="s">
        <v>29</v>
      </c>
      <c r="I250" s="262">
        <v>1</v>
      </c>
      <c r="J250" s="262">
        <v>5</v>
      </c>
      <c r="K250" s="375"/>
      <c r="L250" s="375"/>
      <c r="M250" s="264">
        <v>15.9</v>
      </c>
      <c r="N250" s="266"/>
      <c r="O250" s="311">
        <f t="shared" si="4"/>
        <v>15.9</v>
      </c>
    </row>
    <row r="251" spans="1:15" ht="32.25" customHeight="1" x14ac:dyDescent="0.2">
      <c r="A251" s="256"/>
      <c r="B251" s="374" t="s">
        <v>112</v>
      </c>
      <c r="C251" s="374"/>
      <c r="D251" s="374"/>
      <c r="E251" s="374"/>
      <c r="F251" s="374"/>
      <c r="G251" s="260" t="s">
        <v>527</v>
      </c>
      <c r="H251" s="261" t="s">
        <v>160</v>
      </c>
      <c r="I251" s="262">
        <v>14</v>
      </c>
      <c r="J251" s="262">
        <v>3</v>
      </c>
      <c r="K251" s="375"/>
      <c r="L251" s="375"/>
      <c r="M251" s="264">
        <v>1018.605</v>
      </c>
      <c r="N251" s="266"/>
      <c r="O251" s="311">
        <f t="shared" si="4"/>
        <v>1018.605</v>
      </c>
    </row>
    <row r="252" spans="1:15" ht="21.75" customHeight="1" x14ac:dyDescent="0.2">
      <c r="A252" s="256"/>
      <c r="B252" s="374" t="s">
        <v>469</v>
      </c>
      <c r="C252" s="374"/>
      <c r="D252" s="374"/>
      <c r="E252" s="374"/>
      <c r="F252" s="374"/>
      <c r="G252" s="260" t="s">
        <v>470</v>
      </c>
      <c r="H252" s="261" t="s">
        <v>552</v>
      </c>
      <c r="I252" s="262">
        <v>8</v>
      </c>
      <c r="J252" s="262">
        <v>1</v>
      </c>
      <c r="K252" s="375"/>
      <c r="L252" s="375"/>
      <c r="M252" s="264">
        <v>9.9</v>
      </c>
      <c r="N252" s="266"/>
      <c r="O252" s="311">
        <f t="shared" si="4"/>
        <v>9.9</v>
      </c>
    </row>
    <row r="253" spans="1:15" ht="21.75" customHeight="1" x14ac:dyDescent="0.2">
      <c r="A253" s="256"/>
      <c r="B253" s="374" t="s">
        <v>469</v>
      </c>
      <c r="C253" s="374"/>
      <c r="D253" s="374"/>
      <c r="E253" s="374"/>
      <c r="F253" s="374"/>
      <c r="G253" s="260" t="s">
        <v>470</v>
      </c>
      <c r="H253" s="261" t="s">
        <v>12</v>
      </c>
      <c r="I253" s="262">
        <v>8</v>
      </c>
      <c r="J253" s="262">
        <v>1</v>
      </c>
      <c r="K253" s="375"/>
      <c r="L253" s="375"/>
      <c r="M253" s="264">
        <v>420.9</v>
      </c>
      <c r="N253" s="266"/>
      <c r="O253" s="311">
        <f t="shared" si="4"/>
        <v>420.9</v>
      </c>
    </row>
    <row r="254" spans="1:15" ht="32.25" customHeight="1" x14ac:dyDescent="0.2">
      <c r="A254" s="256"/>
      <c r="B254" s="374" t="s">
        <v>397</v>
      </c>
      <c r="C254" s="374"/>
      <c r="D254" s="374"/>
      <c r="E254" s="374"/>
      <c r="F254" s="374"/>
      <c r="G254" s="260" t="s">
        <v>398</v>
      </c>
      <c r="H254" s="261" t="s">
        <v>105</v>
      </c>
      <c r="I254" s="262">
        <v>1</v>
      </c>
      <c r="J254" s="262">
        <v>13</v>
      </c>
      <c r="K254" s="375"/>
      <c r="L254" s="375"/>
      <c r="M254" s="264">
        <v>5</v>
      </c>
      <c r="N254" s="266"/>
      <c r="O254" s="311">
        <f t="shared" si="4"/>
        <v>5</v>
      </c>
    </row>
    <row r="255" spans="1:15" ht="32.25" customHeight="1" x14ac:dyDescent="0.2">
      <c r="A255" s="256"/>
      <c r="B255" s="374" t="s">
        <v>397</v>
      </c>
      <c r="C255" s="374"/>
      <c r="D255" s="374"/>
      <c r="E255" s="374"/>
      <c r="F255" s="374"/>
      <c r="G255" s="260" t="s">
        <v>398</v>
      </c>
      <c r="H255" s="261" t="s">
        <v>29</v>
      </c>
      <c r="I255" s="262">
        <v>1</v>
      </c>
      <c r="J255" s="262">
        <v>13</v>
      </c>
      <c r="K255" s="375"/>
      <c r="L255" s="375"/>
      <c r="M255" s="264">
        <v>1</v>
      </c>
      <c r="N255" s="266"/>
      <c r="O255" s="311">
        <f t="shared" si="4"/>
        <v>1</v>
      </c>
    </row>
    <row r="256" spans="1:15" ht="32.25" customHeight="1" x14ac:dyDescent="0.2">
      <c r="A256" s="256"/>
      <c r="B256" s="374" t="s">
        <v>457</v>
      </c>
      <c r="C256" s="374"/>
      <c r="D256" s="374"/>
      <c r="E256" s="374"/>
      <c r="F256" s="374"/>
      <c r="G256" s="260" t="s">
        <v>458</v>
      </c>
      <c r="H256" s="261" t="s">
        <v>40</v>
      </c>
      <c r="I256" s="262">
        <v>7</v>
      </c>
      <c r="J256" s="262">
        <v>9</v>
      </c>
      <c r="K256" s="375"/>
      <c r="L256" s="375"/>
      <c r="M256" s="264">
        <v>285.41199999999998</v>
      </c>
      <c r="N256" s="266"/>
      <c r="O256" s="311">
        <f t="shared" si="4"/>
        <v>285.41199999999998</v>
      </c>
    </row>
    <row r="257" spans="1:15" ht="32.25" customHeight="1" x14ac:dyDescent="0.2">
      <c r="A257" s="256"/>
      <c r="B257" s="374" t="s">
        <v>457</v>
      </c>
      <c r="C257" s="374"/>
      <c r="D257" s="374"/>
      <c r="E257" s="374"/>
      <c r="F257" s="374"/>
      <c r="G257" s="260" t="s">
        <v>458</v>
      </c>
      <c r="H257" s="261" t="s">
        <v>41</v>
      </c>
      <c r="I257" s="262">
        <v>7</v>
      </c>
      <c r="J257" s="262">
        <v>9</v>
      </c>
      <c r="K257" s="375"/>
      <c r="L257" s="375"/>
      <c r="M257" s="264">
        <v>15.4</v>
      </c>
      <c r="N257" s="266"/>
      <c r="O257" s="311">
        <f t="shared" si="4"/>
        <v>15.4</v>
      </c>
    </row>
    <row r="258" spans="1:15" ht="32.25" customHeight="1" x14ac:dyDescent="0.2">
      <c r="A258" s="256"/>
      <c r="B258" s="374" t="s">
        <v>457</v>
      </c>
      <c r="C258" s="374"/>
      <c r="D258" s="374"/>
      <c r="E258" s="374"/>
      <c r="F258" s="374"/>
      <c r="G258" s="260" t="s">
        <v>458</v>
      </c>
      <c r="H258" s="261" t="s">
        <v>42</v>
      </c>
      <c r="I258" s="262">
        <v>7</v>
      </c>
      <c r="J258" s="262">
        <v>9</v>
      </c>
      <c r="K258" s="375"/>
      <c r="L258" s="375"/>
      <c r="M258" s="264">
        <v>86.194999999999993</v>
      </c>
      <c r="N258" s="266"/>
      <c r="O258" s="311">
        <f t="shared" si="4"/>
        <v>86.194999999999993</v>
      </c>
    </row>
    <row r="259" spans="1:15" ht="32.25" customHeight="1" x14ac:dyDescent="0.2">
      <c r="A259" s="256"/>
      <c r="B259" s="374" t="s">
        <v>457</v>
      </c>
      <c r="C259" s="374"/>
      <c r="D259" s="374"/>
      <c r="E259" s="374"/>
      <c r="F259" s="374"/>
      <c r="G259" s="260" t="s">
        <v>458</v>
      </c>
      <c r="H259" s="261" t="s">
        <v>28</v>
      </c>
      <c r="I259" s="262">
        <v>7</v>
      </c>
      <c r="J259" s="262">
        <v>9</v>
      </c>
      <c r="K259" s="375"/>
      <c r="L259" s="375"/>
      <c r="M259" s="264">
        <v>1.5</v>
      </c>
      <c r="N259" s="266">
        <f>-1.5+1.5</f>
        <v>0</v>
      </c>
      <c r="O259" s="311">
        <f t="shared" si="4"/>
        <v>1.5</v>
      </c>
    </row>
    <row r="260" spans="1:15" ht="32.25" customHeight="1" x14ac:dyDescent="0.2">
      <c r="A260" s="256"/>
      <c r="B260" s="374" t="s">
        <v>457</v>
      </c>
      <c r="C260" s="374"/>
      <c r="D260" s="374"/>
      <c r="E260" s="374"/>
      <c r="F260" s="374"/>
      <c r="G260" s="260" t="s">
        <v>458</v>
      </c>
      <c r="H260" s="261" t="s">
        <v>28</v>
      </c>
      <c r="I260" s="262">
        <v>7</v>
      </c>
      <c r="J260" s="262">
        <v>9</v>
      </c>
      <c r="K260" s="375"/>
      <c r="L260" s="375"/>
      <c r="M260" s="264">
        <v>19.8</v>
      </c>
      <c r="N260" s="266">
        <v>-3.5</v>
      </c>
      <c r="O260" s="311">
        <f t="shared" si="4"/>
        <v>16.3</v>
      </c>
    </row>
    <row r="261" spans="1:15" ht="32.25" customHeight="1" x14ac:dyDescent="0.2">
      <c r="A261" s="256"/>
      <c r="B261" s="374" t="s">
        <v>457</v>
      </c>
      <c r="C261" s="374"/>
      <c r="D261" s="374"/>
      <c r="E261" s="374"/>
      <c r="F261" s="374"/>
      <c r="G261" s="260" t="s">
        <v>458</v>
      </c>
      <c r="H261" s="261" t="s">
        <v>29</v>
      </c>
      <c r="I261" s="262">
        <v>7</v>
      </c>
      <c r="J261" s="262">
        <v>9</v>
      </c>
      <c r="K261" s="375"/>
      <c r="L261" s="375"/>
      <c r="M261" s="264">
        <v>28.893000000000001</v>
      </c>
      <c r="N261" s="266">
        <f>-3+6.5</f>
        <v>3.5</v>
      </c>
      <c r="O261" s="311">
        <f t="shared" si="4"/>
        <v>32.393000000000001</v>
      </c>
    </row>
    <row r="262" spans="1:15" ht="32.25" customHeight="1" x14ac:dyDescent="0.2">
      <c r="A262" s="256"/>
      <c r="B262" s="302"/>
      <c r="C262" s="303"/>
      <c r="D262" s="303"/>
      <c r="E262" s="303"/>
      <c r="F262" s="304" t="s">
        <v>598</v>
      </c>
      <c r="G262" s="260" t="s">
        <v>458</v>
      </c>
      <c r="H262" s="261">
        <v>831</v>
      </c>
      <c r="I262" s="292">
        <v>7</v>
      </c>
      <c r="J262" s="292">
        <v>9</v>
      </c>
      <c r="K262" s="305"/>
      <c r="L262" s="306"/>
      <c r="M262" s="264"/>
      <c r="N262" s="266">
        <v>25</v>
      </c>
      <c r="O262" s="311">
        <f t="shared" si="4"/>
        <v>25</v>
      </c>
    </row>
    <row r="263" spans="1:15" ht="32.25" customHeight="1" x14ac:dyDescent="0.2">
      <c r="A263" s="256"/>
      <c r="B263" s="302"/>
      <c r="C263" s="303"/>
      <c r="D263" s="303"/>
      <c r="E263" s="303"/>
      <c r="F263" s="304" t="s">
        <v>82</v>
      </c>
      <c r="G263" s="260" t="s">
        <v>458</v>
      </c>
      <c r="H263" s="261">
        <v>853</v>
      </c>
      <c r="I263" s="292">
        <v>7</v>
      </c>
      <c r="J263" s="292">
        <v>9</v>
      </c>
      <c r="K263" s="305"/>
      <c r="L263" s="306"/>
      <c r="M263" s="264"/>
      <c r="N263" s="266">
        <v>5.1490299999999998</v>
      </c>
      <c r="O263" s="311">
        <f t="shared" si="4"/>
        <v>5.1490299999999998</v>
      </c>
    </row>
    <row r="264" spans="1:15" ht="32.25" customHeight="1" x14ac:dyDescent="0.2">
      <c r="A264" s="256"/>
      <c r="B264" s="379" t="s">
        <v>399</v>
      </c>
      <c r="C264" s="380"/>
      <c r="D264" s="380"/>
      <c r="E264" s="380"/>
      <c r="F264" s="381"/>
      <c r="G264" s="260" t="s">
        <v>400</v>
      </c>
      <c r="H264" s="261" t="s">
        <v>40</v>
      </c>
      <c r="I264" s="262">
        <v>1</v>
      </c>
      <c r="J264" s="262">
        <v>13</v>
      </c>
      <c r="K264" s="382"/>
      <c r="L264" s="383"/>
      <c r="M264" s="264">
        <v>329.97500000000002</v>
      </c>
      <c r="N264" s="266"/>
      <c r="O264" s="311">
        <f t="shared" si="4"/>
        <v>329.97500000000002</v>
      </c>
    </row>
    <row r="265" spans="1:15" ht="32.25" customHeight="1" x14ac:dyDescent="0.2">
      <c r="A265" s="256"/>
      <c r="B265" s="379" t="s">
        <v>399</v>
      </c>
      <c r="C265" s="380"/>
      <c r="D265" s="380"/>
      <c r="E265" s="380"/>
      <c r="F265" s="381"/>
      <c r="G265" s="260" t="s">
        <v>400</v>
      </c>
      <c r="H265" s="261" t="s">
        <v>42</v>
      </c>
      <c r="I265" s="262">
        <v>1</v>
      </c>
      <c r="J265" s="262">
        <v>13</v>
      </c>
      <c r="K265" s="382"/>
      <c r="L265" s="383"/>
      <c r="M265" s="264">
        <v>99.652000000000001</v>
      </c>
      <c r="N265" s="266"/>
      <c r="O265" s="311">
        <f t="shared" si="4"/>
        <v>99.652000000000001</v>
      </c>
    </row>
    <row r="266" spans="1:15" ht="32.25" customHeight="1" x14ac:dyDescent="0.2">
      <c r="A266" s="256"/>
      <c r="B266" s="374" t="s">
        <v>399</v>
      </c>
      <c r="C266" s="374"/>
      <c r="D266" s="374"/>
      <c r="E266" s="374"/>
      <c r="F266" s="374"/>
      <c r="G266" s="260" t="s">
        <v>400</v>
      </c>
      <c r="H266" s="261" t="s">
        <v>29</v>
      </c>
      <c r="I266" s="262">
        <v>1</v>
      </c>
      <c r="J266" s="262">
        <v>13</v>
      </c>
      <c r="K266" s="375"/>
      <c r="L266" s="375"/>
      <c r="M266" s="264">
        <v>12.073</v>
      </c>
      <c r="N266" s="266"/>
      <c r="O266" s="311">
        <f t="shared" si="4"/>
        <v>12.073</v>
      </c>
    </row>
    <row r="267" spans="1:15" ht="409.6" hidden="1" customHeight="1" x14ac:dyDescent="0.2">
      <c r="A267" s="267"/>
      <c r="B267" s="268"/>
      <c r="C267" s="268"/>
      <c r="D267" s="268"/>
      <c r="E267" s="268"/>
      <c r="F267" s="269"/>
      <c r="G267" s="270" t="s">
        <v>400</v>
      </c>
      <c r="H267" s="270" t="s">
        <v>553</v>
      </c>
      <c r="I267" s="271">
        <v>1</v>
      </c>
      <c r="J267" s="271">
        <v>13</v>
      </c>
      <c r="K267" s="271">
        <v>0</v>
      </c>
      <c r="L267" s="271"/>
      <c r="M267" s="272">
        <v>476358.027</v>
      </c>
      <c r="O267" s="273">
        <f t="shared" ref="O267:O268" si="5">N267/M267*100</f>
        <v>0</v>
      </c>
    </row>
    <row r="268" spans="1:15" ht="1.5" customHeight="1" thickBot="1" x14ac:dyDescent="0.25">
      <c r="A268" s="267" t="s">
        <v>529</v>
      </c>
      <c r="B268" s="274"/>
      <c r="C268" s="274"/>
      <c r="D268" s="274"/>
      <c r="E268" s="274"/>
      <c r="F268" s="275"/>
      <c r="G268" s="274"/>
      <c r="H268" s="276"/>
      <c r="I268" s="277"/>
      <c r="J268" s="278"/>
      <c r="K268" s="276"/>
      <c r="L268" s="276"/>
      <c r="M268" s="277">
        <v>476358.027</v>
      </c>
      <c r="O268" s="273">
        <f t="shared" si="5"/>
        <v>0</v>
      </c>
    </row>
    <row r="269" spans="1:15" ht="25.5" customHeight="1" x14ac:dyDescent="0.2">
      <c r="A269" s="279"/>
      <c r="B269" s="280"/>
      <c r="C269" s="280"/>
      <c r="D269" s="280"/>
      <c r="E269" s="280"/>
      <c r="F269" s="281"/>
      <c r="G269" s="281"/>
      <c r="H269" s="281"/>
      <c r="I269" s="281"/>
      <c r="J269" s="281"/>
      <c r="K269" s="281"/>
      <c r="L269" s="281"/>
      <c r="M269" s="281"/>
    </row>
    <row r="270" spans="1:15" ht="11.25" customHeight="1" x14ac:dyDescent="0.2">
      <c r="A270" s="279"/>
      <c r="B270" s="281"/>
      <c r="C270" s="281"/>
      <c r="D270" s="281"/>
      <c r="E270" s="281"/>
      <c r="F270" s="281"/>
      <c r="G270" s="281"/>
      <c r="H270" s="281"/>
      <c r="I270" s="281"/>
      <c r="J270" s="281"/>
      <c r="K270" s="281"/>
      <c r="L270" s="281"/>
      <c r="M270" s="281"/>
    </row>
    <row r="271" spans="1:15" ht="12.75" customHeight="1" x14ac:dyDescent="0.2">
      <c r="A271" s="281" t="s">
        <v>306</v>
      </c>
      <c r="B271" s="281"/>
      <c r="C271" s="281"/>
      <c r="D271" s="281"/>
      <c r="E271" s="281"/>
      <c r="F271" s="281"/>
      <c r="G271" s="281"/>
      <c r="H271" s="281"/>
      <c r="I271" s="281"/>
      <c r="J271" s="281"/>
      <c r="K271" s="281"/>
      <c r="L271" s="281"/>
      <c r="M271" s="281"/>
    </row>
  </sheetData>
  <mergeCells count="473">
    <mergeCell ref="B266:F266"/>
    <mergeCell ref="K266:L266"/>
    <mergeCell ref="B264:F264"/>
    <mergeCell ref="K264:L264"/>
    <mergeCell ref="B265:F265"/>
    <mergeCell ref="K265:L265"/>
    <mergeCell ref="B260:F260"/>
    <mergeCell ref="K260:L260"/>
    <mergeCell ref="B261:F261"/>
    <mergeCell ref="K261:L261"/>
    <mergeCell ref="B258:F258"/>
    <mergeCell ref="K258:L258"/>
    <mergeCell ref="B259:F259"/>
    <mergeCell ref="K259:L259"/>
    <mergeCell ref="B256:F256"/>
    <mergeCell ref="K256:L256"/>
    <mergeCell ref="B257:F257"/>
    <mergeCell ref="K257:L257"/>
    <mergeCell ref="B254:F254"/>
    <mergeCell ref="K254:L254"/>
    <mergeCell ref="B255:F255"/>
    <mergeCell ref="K255:L255"/>
    <mergeCell ref="B252:F252"/>
    <mergeCell ref="K252:L252"/>
    <mergeCell ref="B253:F253"/>
    <mergeCell ref="K253:L253"/>
    <mergeCell ref="B250:F250"/>
    <mergeCell ref="K250:L250"/>
    <mergeCell ref="B251:F251"/>
    <mergeCell ref="K251:L251"/>
    <mergeCell ref="B248:F248"/>
    <mergeCell ref="K248:L248"/>
    <mergeCell ref="B249:F249"/>
    <mergeCell ref="K249:L249"/>
    <mergeCell ref="B246:F246"/>
    <mergeCell ref="K246:L246"/>
    <mergeCell ref="B247:F247"/>
    <mergeCell ref="K247:L247"/>
    <mergeCell ref="B244:F244"/>
    <mergeCell ref="K244:L244"/>
    <mergeCell ref="B245:F245"/>
    <mergeCell ref="K245:L245"/>
    <mergeCell ref="B242:F242"/>
    <mergeCell ref="K242:L242"/>
    <mergeCell ref="B243:F243"/>
    <mergeCell ref="K243:L243"/>
    <mergeCell ref="B240:F240"/>
    <mergeCell ref="K240:L240"/>
    <mergeCell ref="B241:F241"/>
    <mergeCell ref="K241:L241"/>
    <mergeCell ref="B238:F238"/>
    <mergeCell ref="K238:L238"/>
    <mergeCell ref="B239:F239"/>
    <mergeCell ref="K239:L239"/>
    <mergeCell ref="B236:F236"/>
    <mergeCell ref="K236:L236"/>
    <mergeCell ref="B237:F237"/>
    <mergeCell ref="K237:L237"/>
    <mergeCell ref="B234:F234"/>
    <mergeCell ref="K234:L234"/>
    <mergeCell ref="B235:F235"/>
    <mergeCell ref="K235:L235"/>
    <mergeCell ref="B232:F232"/>
    <mergeCell ref="K232:L232"/>
    <mergeCell ref="B233:F233"/>
    <mergeCell ref="K233:L233"/>
    <mergeCell ref="B230:F230"/>
    <mergeCell ref="K230:L230"/>
    <mergeCell ref="B231:F231"/>
    <mergeCell ref="K231:L231"/>
    <mergeCell ref="B228:F228"/>
    <mergeCell ref="K228:L228"/>
    <mergeCell ref="B229:F229"/>
    <mergeCell ref="K229:L229"/>
    <mergeCell ref="B226:F226"/>
    <mergeCell ref="K226:L226"/>
    <mergeCell ref="B227:F227"/>
    <mergeCell ref="K227:L227"/>
    <mergeCell ref="B224:F224"/>
    <mergeCell ref="K224:L224"/>
    <mergeCell ref="B225:F225"/>
    <mergeCell ref="K225:L225"/>
    <mergeCell ref="B222:F222"/>
    <mergeCell ref="K222:L222"/>
    <mergeCell ref="B223:F223"/>
    <mergeCell ref="K223:L223"/>
    <mergeCell ref="B220:F220"/>
    <mergeCell ref="K220:L220"/>
    <mergeCell ref="B221:F221"/>
    <mergeCell ref="K221:L221"/>
    <mergeCell ref="B218:F218"/>
    <mergeCell ref="K218:L218"/>
    <mergeCell ref="B219:F219"/>
    <mergeCell ref="K219:L219"/>
    <mergeCell ref="B216:F216"/>
    <mergeCell ref="K216:L216"/>
    <mergeCell ref="B217:F217"/>
    <mergeCell ref="K217:L217"/>
    <mergeCell ref="B214:F214"/>
    <mergeCell ref="K214:L214"/>
    <mergeCell ref="B215:F215"/>
    <mergeCell ref="K215:L215"/>
    <mergeCell ref="B212:F212"/>
    <mergeCell ref="K212:L212"/>
    <mergeCell ref="B213:F213"/>
    <mergeCell ref="K213:L213"/>
    <mergeCell ref="B210:F210"/>
    <mergeCell ref="K210:L210"/>
    <mergeCell ref="B211:F211"/>
    <mergeCell ref="K211:L211"/>
    <mergeCell ref="B208:F208"/>
    <mergeCell ref="K208:L208"/>
    <mergeCell ref="B209:F209"/>
    <mergeCell ref="K209:L209"/>
    <mergeCell ref="B206:F206"/>
    <mergeCell ref="K206:L206"/>
    <mergeCell ref="B207:F207"/>
    <mergeCell ref="K207:L207"/>
    <mergeCell ref="B204:F204"/>
    <mergeCell ref="K204:L204"/>
    <mergeCell ref="B205:F205"/>
    <mergeCell ref="K205:L205"/>
    <mergeCell ref="B202:F202"/>
    <mergeCell ref="K202:L202"/>
    <mergeCell ref="B203:F203"/>
    <mergeCell ref="K203:L203"/>
    <mergeCell ref="B200:F200"/>
    <mergeCell ref="K200:L200"/>
    <mergeCell ref="B201:F201"/>
    <mergeCell ref="K201:L201"/>
    <mergeCell ref="B198:F198"/>
    <mergeCell ref="K198:L198"/>
    <mergeCell ref="B199:F199"/>
    <mergeCell ref="K199:L199"/>
    <mergeCell ref="B196:F196"/>
    <mergeCell ref="K196:L196"/>
    <mergeCell ref="B197:F197"/>
    <mergeCell ref="K197:L197"/>
    <mergeCell ref="B194:F194"/>
    <mergeCell ref="K194:L194"/>
    <mergeCell ref="B195:F195"/>
    <mergeCell ref="K195:L195"/>
    <mergeCell ref="B192:F192"/>
    <mergeCell ref="K192:L192"/>
    <mergeCell ref="B193:F193"/>
    <mergeCell ref="K193:L193"/>
    <mergeCell ref="B190:F190"/>
    <mergeCell ref="K190:L190"/>
    <mergeCell ref="B191:F191"/>
    <mergeCell ref="K191:L191"/>
    <mergeCell ref="B188:F188"/>
    <mergeCell ref="K188:L188"/>
    <mergeCell ref="B189:F189"/>
    <mergeCell ref="K189:L189"/>
    <mergeCell ref="B186:F186"/>
    <mergeCell ref="K186:L186"/>
    <mergeCell ref="B187:F187"/>
    <mergeCell ref="K187:L187"/>
    <mergeCell ref="B184:F184"/>
    <mergeCell ref="K184:L184"/>
    <mergeCell ref="B185:F185"/>
    <mergeCell ref="K185:L185"/>
    <mergeCell ref="B182:F182"/>
    <mergeCell ref="K182:L182"/>
    <mergeCell ref="B183:F183"/>
    <mergeCell ref="K183:L183"/>
    <mergeCell ref="B180:F180"/>
    <mergeCell ref="K180:L180"/>
    <mergeCell ref="B181:F181"/>
    <mergeCell ref="K181:L181"/>
    <mergeCell ref="B178:F178"/>
    <mergeCell ref="K178:L178"/>
    <mergeCell ref="B179:F179"/>
    <mergeCell ref="K179:L179"/>
    <mergeCell ref="B176:F176"/>
    <mergeCell ref="K176:L176"/>
    <mergeCell ref="B177:F177"/>
    <mergeCell ref="K177:L177"/>
    <mergeCell ref="B174:F174"/>
    <mergeCell ref="K174:L174"/>
    <mergeCell ref="B175:F175"/>
    <mergeCell ref="K175:L175"/>
    <mergeCell ref="B172:F172"/>
    <mergeCell ref="K172:L172"/>
    <mergeCell ref="B173:F173"/>
    <mergeCell ref="K173:L173"/>
    <mergeCell ref="B170:F170"/>
    <mergeCell ref="K170:L170"/>
    <mergeCell ref="B171:F171"/>
    <mergeCell ref="K171:L171"/>
    <mergeCell ref="B168:F168"/>
    <mergeCell ref="K168:L168"/>
    <mergeCell ref="B169:F169"/>
    <mergeCell ref="K169:L169"/>
    <mergeCell ref="B166:F166"/>
    <mergeCell ref="K166:L166"/>
    <mergeCell ref="B167:F167"/>
    <mergeCell ref="K167:L167"/>
    <mergeCell ref="B164:F164"/>
    <mergeCell ref="K164:L164"/>
    <mergeCell ref="B165:F165"/>
    <mergeCell ref="K165:L165"/>
    <mergeCell ref="B162:F162"/>
    <mergeCell ref="K162:L162"/>
    <mergeCell ref="B163:F163"/>
    <mergeCell ref="K163:L163"/>
    <mergeCell ref="B160:F160"/>
    <mergeCell ref="K160:L160"/>
    <mergeCell ref="B161:F161"/>
    <mergeCell ref="K161:L161"/>
    <mergeCell ref="B158:F158"/>
    <mergeCell ref="K158:L158"/>
    <mergeCell ref="B159:F159"/>
    <mergeCell ref="K159:L159"/>
    <mergeCell ref="B156:F156"/>
    <mergeCell ref="K156:L156"/>
    <mergeCell ref="B157:F157"/>
    <mergeCell ref="K157:L157"/>
    <mergeCell ref="B154:F154"/>
    <mergeCell ref="K154:L154"/>
    <mergeCell ref="B155:F155"/>
    <mergeCell ref="K155:L155"/>
    <mergeCell ref="B152:F152"/>
    <mergeCell ref="K152:L152"/>
    <mergeCell ref="B153:F153"/>
    <mergeCell ref="K153:L153"/>
    <mergeCell ref="B150:F150"/>
    <mergeCell ref="K150:L150"/>
    <mergeCell ref="B151:F151"/>
    <mergeCell ref="K151:L151"/>
    <mergeCell ref="B148:F148"/>
    <mergeCell ref="K148:L148"/>
    <mergeCell ref="B149:F149"/>
    <mergeCell ref="K149:L149"/>
    <mergeCell ref="B146:F146"/>
    <mergeCell ref="K146:L146"/>
    <mergeCell ref="B147:F147"/>
    <mergeCell ref="K147:L147"/>
    <mergeCell ref="B144:F144"/>
    <mergeCell ref="K144:L144"/>
    <mergeCell ref="B145:F145"/>
    <mergeCell ref="K145:L145"/>
    <mergeCell ref="B142:F142"/>
    <mergeCell ref="K142:L142"/>
    <mergeCell ref="B143:F143"/>
    <mergeCell ref="K143:L143"/>
    <mergeCell ref="B140:F140"/>
    <mergeCell ref="K140:L140"/>
    <mergeCell ref="B141:F141"/>
    <mergeCell ref="K141:L141"/>
    <mergeCell ref="B138:F138"/>
    <mergeCell ref="K138:L138"/>
    <mergeCell ref="B139:F139"/>
    <mergeCell ref="K139:L139"/>
    <mergeCell ref="B136:F136"/>
    <mergeCell ref="K136:L136"/>
    <mergeCell ref="B137:F137"/>
    <mergeCell ref="K137:L137"/>
    <mergeCell ref="B134:F134"/>
    <mergeCell ref="K134:L134"/>
    <mergeCell ref="B135:F135"/>
    <mergeCell ref="K135:L135"/>
    <mergeCell ref="B132:F132"/>
    <mergeCell ref="K132:L132"/>
    <mergeCell ref="B133:F133"/>
    <mergeCell ref="K133:L133"/>
    <mergeCell ref="B130:F130"/>
    <mergeCell ref="K130:L130"/>
    <mergeCell ref="B131:F131"/>
    <mergeCell ref="K131:L131"/>
    <mergeCell ref="B128:F128"/>
    <mergeCell ref="K128:L128"/>
    <mergeCell ref="B129:F129"/>
    <mergeCell ref="K129:L129"/>
    <mergeCell ref="B126:F126"/>
    <mergeCell ref="K126:L126"/>
    <mergeCell ref="B127:F127"/>
    <mergeCell ref="K127:L127"/>
    <mergeCell ref="B124:F124"/>
    <mergeCell ref="K124:L124"/>
    <mergeCell ref="B125:F125"/>
    <mergeCell ref="K125:L125"/>
    <mergeCell ref="B122:F122"/>
    <mergeCell ref="K122:L122"/>
    <mergeCell ref="B123:F123"/>
    <mergeCell ref="K123:L123"/>
    <mergeCell ref="B120:F120"/>
    <mergeCell ref="K120:L120"/>
    <mergeCell ref="B121:F121"/>
    <mergeCell ref="K121:L121"/>
    <mergeCell ref="B118:F118"/>
    <mergeCell ref="K118:L118"/>
    <mergeCell ref="B119:F119"/>
    <mergeCell ref="K119:L119"/>
    <mergeCell ref="B116:F116"/>
    <mergeCell ref="K116:L116"/>
    <mergeCell ref="B117:F117"/>
    <mergeCell ref="K117:L117"/>
    <mergeCell ref="B114:F114"/>
    <mergeCell ref="K114:L114"/>
    <mergeCell ref="B115:F115"/>
    <mergeCell ref="K115:L115"/>
    <mergeCell ref="B112:F112"/>
    <mergeCell ref="K112:L112"/>
    <mergeCell ref="B113:F113"/>
    <mergeCell ref="K113:L113"/>
    <mergeCell ref="B110:F110"/>
    <mergeCell ref="K110:L110"/>
    <mergeCell ref="B111:F111"/>
    <mergeCell ref="K111:L111"/>
    <mergeCell ref="B108:F108"/>
    <mergeCell ref="K108:L108"/>
    <mergeCell ref="B109:F109"/>
    <mergeCell ref="K109:L109"/>
    <mergeCell ref="B106:F106"/>
    <mergeCell ref="K106:L106"/>
    <mergeCell ref="B107:F107"/>
    <mergeCell ref="K107:L107"/>
    <mergeCell ref="B100:F100"/>
    <mergeCell ref="K100:L100"/>
    <mergeCell ref="B105:F105"/>
    <mergeCell ref="K105:L105"/>
    <mergeCell ref="K98:L98"/>
    <mergeCell ref="B99:F99"/>
    <mergeCell ref="K99:L99"/>
    <mergeCell ref="B96:F96"/>
    <mergeCell ref="K96:L96"/>
    <mergeCell ref="B97:F97"/>
    <mergeCell ref="K97:L97"/>
    <mergeCell ref="B94:F94"/>
    <mergeCell ref="K94:L94"/>
    <mergeCell ref="B95:F95"/>
    <mergeCell ref="K95:L95"/>
    <mergeCell ref="K92:L92"/>
    <mergeCell ref="B93:F93"/>
    <mergeCell ref="K93:L93"/>
    <mergeCell ref="B90:F90"/>
    <mergeCell ref="K90:L90"/>
    <mergeCell ref="B91:F91"/>
    <mergeCell ref="K91:L91"/>
    <mergeCell ref="B88:F88"/>
    <mergeCell ref="K88:L88"/>
    <mergeCell ref="B89:F89"/>
    <mergeCell ref="K89:L89"/>
    <mergeCell ref="K85:L85"/>
    <mergeCell ref="B86:F86"/>
    <mergeCell ref="K86:L86"/>
    <mergeCell ref="B83:F83"/>
    <mergeCell ref="K83:L83"/>
    <mergeCell ref="B84:F84"/>
    <mergeCell ref="K84:L84"/>
    <mergeCell ref="B81:F81"/>
    <mergeCell ref="K81:L81"/>
    <mergeCell ref="B82:F82"/>
    <mergeCell ref="K82:L82"/>
    <mergeCell ref="K63:L63"/>
    <mergeCell ref="B80:F80"/>
    <mergeCell ref="K80:L80"/>
    <mergeCell ref="B61:F61"/>
    <mergeCell ref="K61:L61"/>
    <mergeCell ref="B62:F62"/>
    <mergeCell ref="K62:L62"/>
    <mergeCell ref="B59:F59"/>
    <mergeCell ref="K59:L59"/>
    <mergeCell ref="B60:F60"/>
    <mergeCell ref="K60:L60"/>
    <mergeCell ref="B64:F64"/>
    <mergeCell ref="B65:F65"/>
    <mergeCell ref="B66:F66"/>
    <mergeCell ref="B67:F67"/>
    <mergeCell ref="B68:F68"/>
    <mergeCell ref="B69:F69"/>
    <mergeCell ref="B70:F70"/>
    <mergeCell ref="B75:F75"/>
    <mergeCell ref="B76:F76"/>
    <mergeCell ref="B77:F77"/>
    <mergeCell ref="B78:F78"/>
    <mergeCell ref="B79:F79"/>
    <mergeCell ref="K57:L57"/>
    <mergeCell ref="B58:F58"/>
    <mergeCell ref="K58:L58"/>
    <mergeCell ref="B55:F55"/>
    <mergeCell ref="K55:L55"/>
    <mergeCell ref="B56:F56"/>
    <mergeCell ref="K56:L56"/>
    <mergeCell ref="B53:F53"/>
    <mergeCell ref="K53:L53"/>
    <mergeCell ref="B54:F54"/>
    <mergeCell ref="K54:L54"/>
    <mergeCell ref="K51:L51"/>
    <mergeCell ref="B52:F52"/>
    <mergeCell ref="K52:L52"/>
    <mergeCell ref="B49:F49"/>
    <mergeCell ref="K49:L49"/>
    <mergeCell ref="B50:F50"/>
    <mergeCell ref="K50:L50"/>
    <mergeCell ref="B47:F47"/>
    <mergeCell ref="K47:L47"/>
    <mergeCell ref="B48:F48"/>
    <mergeCell ref="K48:L48"/>
    <mergeCell ref="K45:L45"/>
    <mergeCell ref="B46:F46"/>
    <mergeCell ref="K46:L46"/>
    <mergeCell ref="B43:F43"/>
    <mergeCell ref="K43:L43"/>
    <mergeCell ref="B44:F44"/>
    <mergeCell ref="K44:L44"/>
    <mergeCell ref="B41:F41"/>
    <mergeCell ref="K41:L41"/>
    <mergeCell ref="B42:F42"/>
    <mergeCell ref="K42:L42"/>
    <mergeCell ref="K39:L39"/>
    <mergeCell ref="B40:F40"/>
    <mergeCell ref="K40:L40"/>
    <mergeCell ref="B37:F37"/>
    <mergeCell ref="K37:L37"/>
    <mergeCell ref="B38:F38"/>
    <mergeCell ref="K38:L38"/>
    <mergeCell ref="B35:F35"/>
    <mergeCell ref="K35:L35"/>
    <mergeCell ref="B36:F36"/>
    <mergeCell ref="K36:L36"/>
    <mergeCell ref="K33:L33"/>
    <mergeCell ref="B34:F34"/>
    <mergeCell ref="K34:L34"/>
    <mergeCell ref="B31:F31"/>
    <mergeCell ref="K31:L31"/>
    <mergeCell ref="B32:F32"/>
    <mergeCell ref="K32:L32"/>
    <mergeCell ref="B29:F29"/>
    <mergeCell ref="K29:L29"/>
    <mergeCell ref="B30:F30"/>
    <mergeCell ref="K30:L30"/>
    <mergeCell ref="K27:L27"/>
    <mergeCell ref="B28:F28"/>
    <mergeCell ref="K28:L28"/>
    <mergeCell ref="B25:F25"/>
    <mergeCell ref="K25:L25"/>
    <mergeCell ref="B26:F26"/>
    <mergeCell ref="K26:L26"/>
    <mergeCell ref="B23:F23"/>
    <mergeCell ref="K23:L23"/>
    <mergeCell ref="B24:F24"/>
    <mergeCell ref="K24:L24"/>
    <mergeCell ref="K22:L22"/>
    <mergeCell ref="M1:O1"/>
    <mergeCell ref="M2:O2"/>
    <mergeCell ref="G3:O3"/>
    <mergeCell ref="G4:O4"/>
    <mergeCell ref="G5:O5"/>
    <mergeCell ref="A8:O8"/>
    <mergeCell ref="A9:O9"/>
    <mergeCell ref="A10:O10"/>
    <mergeCell ref="A11:O11"/>
    <mergeCell ref="B71:F71"/>
    <mergeCell ref="B72:F72"/>
    <mergeCell ref="B73:F73"/>
    <mergeCell ref="B74:F74"/>
    <mergeCell ref="B101:F101"/>
    <mergeCell ref="B102:F102"/>
    <mergeCell ref="B103:F103"/>
    <mergeCell ref="B104:F104"/>
    <mergeCell ref="B22:F22"/>
    <mergeCell ref="B27:F27"/>
    <mergeCell ref="B33:F33"/>
    <mergeCell ref="B39:F39"/>
    <mergeCell ref="B45:F45"/>
    <mergeCell ref="B51:F51"/>
    <mergeCell ref="B57:F57"/>
    <mergeCell ref="B63:F63"/>
    <mergeCell ref="B85:F85"/>
    <mergeCell ref="B92:F92"/>
    <mergeCell ref="B98:F98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</vt:lpstr>
      <vt:lpstr>5</vt:lpstr>
      <vt:lpstr>9</vt:lpstr>
      <vt:lpstr>11</vt:lpstr>
      <vt:lpstr>13</vt:lpstr>
      <vt:lpstr>'11'!Заголовки_для_печати</vt:lpstr>
      <vt:lpstr>'13'!Заголовки_для_печати</vt:lpstr>
      <vt:lpstr>'9'!Заголовки_для_печати</vt:lpstr>
      <vt:lpstr>'1'!Область_печати</vt:lpstr>
      <vt:lpstr>'11'!Область_печати</vt:lpstr>
      <vt:lpstr>'13'!Область_печати</vt:lpstr>
      <vt:lpstr>'5'!Область_печати</vt:lpstr>
      <vt:lpstr>'9'!Область_печати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 GAME 2009</dc:creator>
  <cp:lastModifiedBy>2017</cp:lastModifiedBy>
  <cp:lastPrinted>2019-06-24T10:09:56Z</cp:lastPrinted>
  <dcterms:created xsi:type="dcterms:W3CDTF">2016-12-15T04:35:03Z</dcterms:created>
  <dcterms:modified xsi:type="dcterms:W3CDTF">2019-06-24T10:45:27Z</dcterms:modified>
</cp:coreProperties>
</file>